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Building Services-AutoCAD-Training\July August 2020-Training\Week 5-Sunday\"/>
    </mc:Choice>
  </mc:AlternateContent>
  <bookViews>
    <workbookView xWindow="0" yWindow="0" windowWidth="21000" windowHeight="9735"/>
  </bookViews>
  <sheets>
    <sheet name="GENERATOR" sheetId="1" r:id="rId1"/>
    <sheet name="LOAD SCHEDULE" sheetId="5" r:id="rId2"/>
  </sheets>
  <definedNames>
    <definedName name="_xlnm.Print_Area" localSheetId="0">GENERATOR!$A$1:$G$122</definedName>
    <definedName name="_xlnm.Print_Area" localSheetId="1">'LOAD SCHEDULE'!$A$1:$G$198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3" i="5" l="1"/>
  <c r="G134" i="5"/>
  <c r="F134" i="5"/>
  <c r="F112" i="5" l="1"/>
  <c r="G112" i="5" s="1"/>
  <c r="F110" i="5"/>
  <c r="G110" i="5" s="1"/>
  <c r="F108" i="5"/>
  <c r="G108" i="5" s="1"/>
  <c r="F106" i="5"/>
  <c r="G106" i="5" s="1"/>
  <c r="F94" i="5"/>
  <c r="G94" i="5" s="1"/>
  <c r="F92" i="5"/>
  <c r="G92" i="5" s="1"/>
  <c r="F90" i="5"/>
  <c r="G90" i="5" s="1"/>
  <c r="F88" i="5"/>
  <c r="G88" i="5" s="1"/>
  <c r="F78" i="5"/>
  <c r="G78" i="5" s="1"/>
  <c r="F76" i="5"/>
  <c r="G76" i="5" s="1"/>
  <c r="F74" i="5"/>
  <c r="G74" i="5" s="1"/>
  <c r="F72" i="5"/>
  <c r="F37" i="5"/>
  <c r="G37" i="5" s="1"/>
  <c r="F21" i="5"/>
  <c r="G21" i="5" s="1"/>
  <c r="F19" i="5"/>
  <c r="G19" i="5" s="1"/>
  <c r="F17" i="5"/>
  <c r="G17" i="5" s="1"/>
  <c r="F124" i="5"/>
  <c r="G124" i="5" s="1"/>
  <c r="F122" i="5"/>
  <c r="F62" i="5"/>
  <c r="G62" i="5" s="1"/>
  <c r="F60" i="5"/>
  <c r="G60" i="5" s="1"/>
  <c r="F58" i="5"/>
  <c r="G58" i="5" s="1"/>
  <c r="F56" i="5"/>
  <c r="F41" i="5"/>
  <c r="G41" i="5" s="1"/>
  <c r="F39" i="5"/>
  <c r="G39" i="5" s="1"/>
  <c r="F35" i="5"/>
  <c r="G35" i="5" s="1"/>
  <c r="F33" i="5"/>
  <c r="G33" i="5" s="1"/>
  <c r="F31" i="5"/>
  <c r="G31" i="5" s="1"/>
  <c r="F15" i="5"/>
  <c r="G15" i="5" s="1"/>
  <c r="F13" i="5"/>
  <c r="G13" i="5" s="1"/>
  <c r="F11" i="5"/>
  <c r="E75" i="1"/>
  <c r="E79" i="1" s="1"/>
  <c r="E83" i="1" s="1"/>
  <c r="E87" i="1" s="1"/>
  <c r="E92" i="1" s="1"/>
  <c r="E96" i="1" s="1"/>
  <c r="G96" i="5" l="1"/>
  <c r="G99" i="5" s="1"/>
  <c r="F126" i="5"/>
  <c r="F96" i="5"/>
  <c r="F99" i="5" s="1"/>
  <c r="F64" i="5"/>
  <c r="F43" i="5"/>
  <c r="F23" i="5"/>
  <c r="G122" i="5"/>
  <c r="F80" i="5"/>
  <c r="G114" i="5"/>
  <c r="F114" i="5"/>
  <c r="G72" i="5"/>
  <c r="G80" i="5" s="1"/>
  <c r="G11" i="5"/>
  <c r="G23" i="5" s="1"/>
  <c r="G56" i="5"/>
  <c r="G64" i="5" s="1"/>
  <c r="G43" i="5"/>
  <c r="F137" i="5" l="1"/>
  <c r="F138" i="5" s="1"/>
  <c r="G126" i="5"/>
  <c r="G129" i="5" s="1"/>
  <c r="G133" i="5" s="1"/>
  <c r="G137" i="5"/>
  <c r="F129" i="5"/>
  <c r="G138" i="5"/>
  <c r="E173" i="5" s="1"/>
  <c r="F139" i="5" l="1"/>
  <c r="F133" i="5"/>
  <c r="G139" i="5"/>
  <c r="F32" i="1" l="1"/>
</calcChain>
</file>

<file path=xl/sharedStrings.xml><?xml version="1.0" encoding="utf-8"?>
<sst xmlns="http://schemas.openxmlformats.org/spreadsheetml/2006/main" count="230" uniqueCount="143">
  <si>
    <t xml:space="preserve">GENERATOR INSTALLATION </t>
  </si>
  <si>
    <t>Page 1</t>
  </si>
  <si>
    <t>ITEM NO.</t>
  </si>
  <si>
    <t>DESCRIPTION</t>
  </si>
  <si>
    <t>QTY</t>
  </si>
  <si>
    <t>UNIT</t>
  </si>
  <si>
    <t>RATE</t>
  </si>
  <si>
    <t>AMOUNT</t>
  </si>
  <si>
    <t>KSHS</t>
  </si>
  <si>
    <t>CTS</t>
  </si>
  <si>
    <t>SUPPLY, DELIVER, INSTALL, TEST, &amp; COMMISSION THE FOLLOWING.</t>
  </si>
  <si>
    <t>1a</t>
  </si>
  <si>
    <t>No.</t>
  </si>
  <si>
    <t>1b</t>
  </si>
  <si>
    <t>Engine exhaust system ducting and piping including support structure  including setting out layout to architects/Engineer's approval</t>
  </si>
  <si>
    <t>1c</t>
  </si>
  <si>
    <t>Radiator extract system  to architects/Engineer's  approved layout</t>
  </si>
  <si>
    <t>1d</t>
  </si>
  <si>
    <t>1e</t>
  </si>
  <si>
    <t>1f</t>
  </si>
  <si>
    <t>Lm</t>
  </si>
  <si>
    <t>1g</t>
  </si>
  <si>
    <t>1h</t>
  </si>
  <si>
    <t>Lot</t>
  </si>
  <si>
    <t>1i</t>
  </si>
  <si>
    <t>1j</t>
  </si>
  <si>
    <t>Supply and install daily service tank</t>
  </si>
  <si>
    <t>1k</t>
  </si>
  <si>
    <t>Supply and install control panel(s),  (complete with ov/uv relays</t>
  </si>
  <si>
    <t>Total carried forward to next page ……….</t>
  </si>
  <si>
    <t>Page 2</t>
  </si>
  <si>
    <t>B/F</t>
  </si>
  <si>
    <t>2a</t>
  </si>
  <si>
    <t>2b</t>
  </si>
  <si>
    <t>5000 litres external fuel tank</t>
  </si>
  <si>
    <t>2c</t>
  </si>
  <si>
    <t>Introduce external anti vibration dumpers to supplement the factory made ones</t>
  </si>
  <si>
    <t>2d</t>
  </si>
  <si>
    <t>Trenching, sifting and backfilling 750mm deep trench for laying of ducts including compaction  from generator to Main LV</t>
  </si>
  <si>
    <t>2e</t>
  </si>
  <si>
    <t>Testing and Commissioning and any items necessary to complete the installation</t>
  </si>
  <si>
    <t>Item</t>
  </si>
  <si>
    <t>2f</t>
  </si>
  <si>
    <t xml:space="preserve">Cost of tools </t>
  </si>
  <si>
    <t>2g</t>
  </si>
  <si>
    <t xml:space="preserve">Cost of spares </t>
  </si>
  <si>
    <t>2h</t>
  </si>
  <si>
    <t xml:space="preserve">Cost of earthing as per </t>
  </si>
  <si>
    <t>2i</t>
  </si>
  <si>
    <t xml:space="preserve">Cost of drawings and manuals </t>
  </si>
  <si>
    <t>2j</t>
  </si>
  <si>
    <t xml:space="preserve">Cost of annual maintenance </t>
  </si>
  <si>
    <t>2k</t>
  </si>
  <si>
    <t>6 Kg automatic self breaking fire extinguisher</t>
  </si>
  <si>
    <t>Total carried forward to summary page ……….</t>
  </si>
  <si>
    <t xml:space="preserve">SUMMARY OF TENDER PAGE </t>
  </si>
  <si>
    <t>GENERATOR INSTALLATIONS</t>
  </si>
  <si>
    <t>Total Brought Forward from    :</t>
  </si>
  <si>
    <t>Sub TotaI exclusive of VAT………………………………………</t>
  </si>
  <si>
    <t>16% VAT………………………………….………………………</t>
  </si>
  <si>
    <t>Sub TotaI Inclusive of VAT………………………………………</t>
  </si>
  <si>
    <t>Add 5 % of sub totals(VAT inclusive) for contingency</t>
  </si>
  <si>
    <t>to be used for authorised variations……………………………..</t>
  </si>
  <si>
    <t>TOTAL CARRIED TO FORM OF TENDER…………………....</t>
  </si>
  <si>
    <t>NB: Drawings are part of tender documents.Rates to include VAT and other relevant taxes</t>
  </si>
  <si>
    <t>Signature and Stamp of Tenderer:..........................................</t>
  </si>
  <si>
    <t>Date:</t>
  </si>
  <si>
    <t>ITEM</t>
  </si>
  <si>
    <t>NO</t>
  </si>
  <si>
    <t>RATING</t>
  </si>
  <si>
    <t>DIVERSITY</t>
  </si>
  <si>
    <t>KW</t>
  </si>
  <si>
    <t>KVA</t>
  </si>
  <si>
    <t>Lights</t>
  </si>
  <si>
    <t>Sockets</t>
  </si>
  <si>
    <t>TOTAL</t>
  </si>
  <si>
    <t>DP</t>
  </si>
  <si>
    <t>3PH</t>
  </si>
  <si>
    <t>Kitchen</t>
  </si>
  <si>
    <t>Lifts</t>
  </si>
  <si>
    <t>ACs</t>
  </si>
  <si>
    <t>KShs…….</t>
  </si>
  <si>
    <t>: Page  2.…..……………………….…..………………….….</t>
  </si>
  <si>
    <t>Supply and install both  manual and automatic fuel transfer pump plus the necessary piping to interconnect the daily service tank and the fuel storage tank</t>
  </si>
  <si>
    <t>.....………............</t>
  </si>
  <si>
    <t>Kshs…………….....</t>
  </si>
  <si>
    <t>Kshs…………........</t>
  </si>
  <si>
    <t>KShs…………….…</t>
  </si>
  <si>
    <t>Kshs.…………..…..</t>
  </si>
  <si>
    <t>Kshs.……………....</t>
  </si>
  <si>
    <t>Name of Tenderer:...........................................................................................</t>
  </si>
  <si>
    <t>ROOF TOP</t>
  </si>
  <si>
    <t>BASEMENT FLOOR</t>
  </si>
  <si>
    <t>GROUND FLOOR</t>
  </si>
  <si>
    <t>FIRST FLOOR</t>
  </si>
  <si>
    <t>FB</t>
  </si>
  <si>
    <t>SECOND FLOOR</t>
  </si>
  <si>
    <t>TOTAL LOAD ON GENERATOR</t>
  </si>
  <si>
    <t>ALLOW FOR 20% EXPANSION</t>
  </si>
  <si>
    <t>RUNNING AT 85% LOAD</t>
  </si>
  <si>
    <t>SPECIFICATION OF GEN SET AND TRANSFORMER</t>
  </si>
  <si>
    <t>RECOMMENDED TRANSFORMER TO KPLC APPROVAL</t>
  </si>
  <si>
    <t>STANDBY GENERATOR RATING</t>
  </si>
  <si>
    <t xml:space="preserve">GEN SET MODEL: </t>
  </si>
  <si>
    <t xml:space="preserve">DIESEL ENGINE </t>
  </si>
  <si>
    <t xml:space="preserve">WEIGHT: </t>
  </si>
  <si>
    <t>GENSET CABLE</t>
  </si>
  <si>
    <t xml:space="preserve">MAINS CABLE </t>
  </si>
  <si>
    <t>LAUNDRY</t>
  </si>
  <si>
    <t>PUMP ROOM</t>
  </si>
  <si>
    <t>SWIMMING POOL</t>
  </si>
  <si>
    <t>BOILER ROOM</t>
  </si>
  <si>
    <t>TYPICAL 3RD &amp; 4TH FLOOR</t>
  </si>
  <si>
    <t>TOTAL LOAD FOR 2 FLOOR</t>
  </si>
  <si>
    <t>TOTAL LOAD FOR ALBA HOTEL</t>
  </si>
  <si>
    <t>AMF panel IP31 complete with 800A TP Automatic Load Transfer switch, Emergency load manager Module, 800A load transfer  contactors , KWH energy meter and  all ancillary apparatus as per approved designed layout.</t>
  </si>
  <si>
    <t>Control panel  to load transfer /AMF panel and in turn to the 2X185 mm2 per phase SWA PVC 4 core copper cable from generator  to main LV switch board</t>
  </si>
  <si>
    <t>2.5mm2  x 2 core  PVC control cable between LV switch board, generator set and Load transfer / AMF panel</t>
  </si>
  <si>
    <t>2x185 mm square PVC SWA PVC 4C cable</t>
  </si>
  <si>
    <r>
      <t xml:space="preserve">Copper cable lugs and glands for 2x185mm </t>
    </r>
    <r>
      <rPr>
        <vertAlign val="superscript"/>
        <sz val="10"/>
        <rFont val="Century Gothic"/>
        <family val="2"/>
      </rPr>
      <t xml:space="preserve">2 </t>
    </r>
    <r>
      <rPr>
        <sz val="10"/>
        <rFont val="Century Gothic"/>
        <family val="2"/>
      </rPr>
      <t xml:space="preserve"> cable</t>
    </r>
  </si>
  <si>
    <t>Cable glands and lugs for control cable under Item 1f above</t>
  </si>
  <si>
    <t>630KVA</t>
  </si>
  <si>
    <t xml:space="preserve"> 480 KW </t>
  </si>
  <si>
    <t>@</t>
  </si>
  <si>
    <t>0.8 PF</t>
  </si>
  <si>
    <t>5880X1900X2550</t>
  </si>
  <si>
    <t>5100kg</t>
  </si>
  <si>
    <t>CAT C18-550</t>
  </si>
  <si>
    <t>CATERPILLAR</t>
  </si>
  <si>
    <t>AMPs</t>
  </si>
  <si>
    <t xml:space="preserve">TOTAL LOAD </t>
  </si>
  <si>
    <t>GEN SET</t>
  </si>
  <si>
    <t>MAINS</t>
  </si>
  <si>
    <t>Address of Tenderer:........................................................................................</t>
  </si>
  <si>
    <t>ALLOW FOR 20% EXPANSION FOR CABLE</t>
  </si>
  <si>
    <t>DIMENSIONS: LxWxH (mm)</t>
  </si>
  <si>
    <t>2 X185mm2 PER PHASE</t>
  </si>
  <si>
    <t>2x240mm2 PER PHASE</t>
  </si>
  <si>
    <t xml:space="preserve">LOAD CURRENT(Amps) </t>
  </si>
  <si>
    <t>Sound attenuated 484KW (standby) at 0.8pf with consideration of derating factor as per the altitude indicated in the specifications, 75dbA diesel  engine generator set, rated 3 phase, 415V 50Hz  @ 1500 rpm suitable for AMF operation as CAT C18-605</t>
  </si>
  <si>
    <t>PROPOSED DESIGN AND SUPERVISION OF PROJECT A</t>
  </si>
  <si>
    <t xml:space="preserve">PROJECT A - ELECTRICAL SERVICES </t>
  </si>
  <si>
    <t xml:space="preserve">LOAD SCHEDULE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</si>
</sst>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_)"/>
    <numFmt numFmtId="165" formatCode="0.00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b/>
      <u/>
      <sz val="10"/>
      <name val="Century Gothic"/>
      <family val="2"/>
    </font>
    <font>
      <i/>
      <sz val="10"/>
      <name val="Century Gothic"/>
      <family val="2"/>
    </font>
    <font>
      <sz val="10"/>
      <name val="Arial"/>
      <family val="2"/>
    </font>
    <font>
      <vertAlign val="superscript"/>
      <sz val="1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 tint="-0.149998474074526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21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3" fillId="0" borderId="6" xfId="0" applyFont="1" applyBorder="1" applyAlignment="1">
      <alignment vertical="center"/>
    </xf>
    <xf numFmtId="0" fontId="3" fillId="0" borderId="7" xfId="0" applyFont="1" applyBorder="1" applyAlignment="1"/>
    <xf numFmtId="0" fontId="3" fillId="0" borderId="6" xfId="0" applyFont="1" applyBorder="1"/>
    <xf numFmtId="0" fontId="3" fillId="0" borderId="8" xfId="0" applyFont="1" applyBorder="1"/>
    <xf numFmtId="0" fontId="5" fillId="0" borderId="5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/>
    <xf numFmtId="0" fontId="3" fillId="0" borderId="10" xfId="0" applyFont="1" applyBorder="1"/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3" fillId="0" borderId="13" xfId="0" applyFont="1" applyBorder="1"/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2" fillId="0" borderId="11" xfId="0" applyFont="1" applyBorder="1" applyAlignment="1">
      <alignment horizontal="left" vertical="justify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3" xfId="0" applyFont="1" applyFill="1" applyBorder="1"/>
    <xf numFmtId="0" fontId="3" fillId="0" borderId="10" xfId="2" applyFont="1" applyBorder="1" applyAlignment="1">
      <alignment horizontal="center" vertical="center"/>
    </xf>
    <xf numFmtId="164" fontId="3" fillId="0" borderId="14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2" xfId="1" applyNumberFormat="1" applyFont="1" applyFill="1" applyBorder="1" applyAlignment="1">
      <alignment horizontal="right" vertical="center"/>
    </xf>
    <xf numFmtId="43" fontId="3" fillId="0" borderId="1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3" fontId="3" fillId="0" borderId="12" xfId="1" applyNumberFormat="1" applyFont="1" applyBorder="1" applyAlignment="1">
      <alignment horizontal="right" vertical="center"/>
    </xf>
    <xf numFmtId="43" fontId="3" fillId="0" borderId="10" xfId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1" xfId="0" applyFont="1" applyBorder="1" applyAlignment="1">
      <alignment vertical="center" wrapText="1"/>
    </xf>
    <xf numFmtId="4" fontId="3" fillId="0" borderId="12" xfId="1" applyNumberFormat="1" applyFont="1" applyFill="1" applyBorder="1" applyAlignment="1">
      <alignment vertical="center"/>
    </xf>
    <xf numFmtId="43" fontId="3" fillId="0" borderId="10" xfId="1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3" fillId="0" borderId="1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2" applyFont="1" applyBorder="1" applyAlignment="1">
      <alignment vertical="center" wrapText="1"/>
    </xf>
    <xf numFmtId="43" fontId="3" fillId="0" borderId="10" xfId="1" applyFont="1" applyFill="1" applyBorder="1" applyAlignment="1">
      <alignment horizontal="center"/>
    </xf>
    <xf numFmtId="0" fontId="3" fillId="0" borderId="0" xfId="0" applyFont="1" applyFill="1"/>
    <xf numFmtId="0" fontId="3" fillId="0" borderId="9" xfId="0" applyFont="1" applyBorder="1" applyAlignment="1">
      <alignment vertical="center"/>
    </xf>
    <xf numFmtId="3" fontId="2" fillId="0" borderId="9" xfId="1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8" xfId="0" applyFont="1" applyBorder="1" applyAlignment="1"/>
    <xf numFmtId="0" fontId="5" fillId="0" borderId="4" xfId="0" applyFont="1" applyBorder="1" applyAlignment="1">
      <alignment horizontal="center" wrapText="1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top" wrapText="1"/>
    </xf>
    <xf numFmtId="43" fontId="3" fillId="0" borderId="0" xfId="1" applyFont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43" fontId="3" fillId="0" borderId="0" xfId="1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/>
    </xf>
    <xf numFmtId="164" fontId="3" fillId="0" borderId="16" xfId="0" applyNumberFormat="1" applyFont="1" applyBorder="1" applyAlignment="1"/>
    <xf numFmtId="164" fontId="3" fillId="0" borderId="16" xfId="0" applyNumberFormat="1" applyFont="1" applyBorder="1"/>
    <xf numFmtId="164" fontId="3" fillId="0" borderId="16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3" fontId="2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horizontal="center"/>
    </xf>
    <xf numFmtId="3" fontId="2" fillId="0" borderId="6" xfId="1" applyNumberFormat="1" applyFont="1" applyBorder="1" applyAlignment="1">
      <alignment vertical="top"/>
    </xf>
    <xf numFmtId="43" fontId="3" fillId="0" borderId="6" xfId="1" applyFont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165" fontId="2" fillId="2" borderId="0" xfId="0" applyNumberFormat="1" applyFont="1" applyFill="1" applyAlignment="1" applyProtection="1">
      <alignment horizontal="left"/>
    </xf>
    <xf numFmtId="0" fontId="2" fillId="0" borderId="0" xfId="0" applyFont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/>
    <xf numFmtId="43" fontId="2" fillId="0" borderId="0" xfId="1" applyFont="1" applyBorder="1"/>
    <xf numFmtId="3" fontId="2" fillId="0" borderId="0" xfId="1" applyNumberFormat="1" applyFont="1" applyBorder="1"/>
    <xf numFmtId="3" fontId="2" fillId="0" borderId="0" xfId="0" applyNumberFormat="1" applyFont="1" applyBorder="1"/>
    <xf numFmtId="166" fontId="2" fillId="0" borderId="0" xfId="0" applyNumberFormat="1" applyFont="1" applyBorder="1"/>
    <xf numFmtId="166" fontId="2" fillId="0" borderId="0" xfId="1" applyNumberFormat="1" applyFont="1" applyBorder="1"/>
    <xf numFmtId="41" fontId="2" fillId="0" borderId="0" xfId="1" applyNumberFormat="1" applyFont="1" applyBorder="1"/>
    <xf numFmtId="0" fontId="8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1" fontId="0" fillId="0" borderId="0" xfId="0" applyNumberFormat="1"/>
    <xf numFmtId="1" fontId="2" fillId="0" borderId="0" xfId="0" applyNumberFormat="1" applyFont="1"/>
    <xf numFmtId="1" fontId="2" fillId="0" borderId="3" xfId="0" applyNumberFormat="1" applyFont="1" applyBorder="1"/>
    <xf numFmtId="1" fontId="3" fillId="0" borderId="8" xfId="0" applyNumberFormat="1" applyFont="1" applyBorder="1"/>
    <xf numFmtId="1" fontId="3" fillId="0" borderId="6" xfId="0" applyNumberFormat="1" applyFont="1" applyBorder="1"/>
    <xf numFmtId="1" fontId="3" fillId="0" borderId="1" xfId="0" applyNumberFormat="1" applyFont="1" applyBorder="1"/>
    <xf numFmtId="1" fontId="3" fillId="0" borderId="10" xfId="0" applyNumberFormat="1" applyFont="1" applyBorder="1"/>
    <xf numFmtId="1" fontId="3" fillId="0" borderId="0" xfId="0" applyNumberFormat="1" applyFont="1" applyBorder="1"/>
    <xf numFmtId="1" fontId="3" fillId="0" borderId="3" xfId="0" applyNumberFormat="1" applyFont="1" applyBorder="1"/>
    <xf numFmtId="1" fontId="3" fillId="0" borderId="4" xfId="0" applyNumberFormat="1" applyFont="1" applyBorder="1"/>
    <xf numFmtId="1" fontId="3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2" fontId="2" fillId="0" borderId="1" xfId="0" applyNumberFormat="1" applyFont="1" applyBorder="1"/>
    <xf numFmtId="2" fontId="2" fillId="0" borderId="17" xfId="0" applyNumberFormat="1" applyFont="1" applyBorder="1"/>
    <xf numFmtId="2" fontId="3" fillId="0" borderId="8" xfId="0" applyNumberFormat="1" applyFont="1" applyBorder="1"/>
    <xf numFmtId="2" fontId="3" fillId="0" borderId="6" xfId="0" applyNumberFormat="1" applyFont="1" applyBorder="1"/>
    <xf numFmtId="2" fontId="3" fillId="0" borderId="15" xfId="0" applyNumberFormat="1" applyFont="1" applyBorder="1"/>
    <xf numFmtId="2" fontId="3" fillId="0" borderId="1" xfId="0" applyNumberFormat="1" applyFont="1" applyBorder="1"/>
    <xf numFmtId="2" fontId="3" fillId="0" borderId="12" xfId="0" applyNumberFormat="1" applyFont="1" applyBorder="1"/>
    <xf numFmtId="2" fontId="3" fillId="0" borderId="10" xfId="0" applyNumberFormat="1" applyFont="1" applyBorder="1"/>
    <xf numFmtId="2" fontId="3" fillId="0" borderId="0" xfId="0" applyNumberFormat="1" applyFont="1" applyBorder="1"/>
    <xf numFmtId="2" fontId="3" fillId="0" borderId="3" xfId="0" applyNumberFormat="1" applyFont="1" applyBorder="1"/>
    <xf numFmtId="2" fontId="3" fillId="0" borderId="4" xfId="0" applyNumberFormat="1" applyFont="1" applyBorder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1" fontId="2" fillId="0" borderId="1" xfId="0" applyNumberFormat="1" applyFont="1" applyBorder="1"/>
    <xf numFmtId="1" fontId="2" fillId="0" borderId="10" xfId="0" applyNumberFormat="1" applyFont="1" applyBorder="1"/>
    <xf numFmtId="2" fontId="3" fillId="4" borderId="10" xfId="0" applyNumberFormat="1" applyFont="1" applyFill="1" applyBorder="1"/>
    <xf numFmtId="2" fontId="3" fillId="4" borderId="12" xfId="0" applyNumberFormat="1" applyFont="1" applyFill="1" applyBorder="1"/>
    <xf numFmtId="2" fontId="3" fillId="0" borderId="20" xfId="0" applyNumberFormat="1" applyFont="1" applyBorder="1"/>
    <xf numFmtId="2" fontId="3" fillId="3" borderId="10" xfId="0" applyNumberFormat="1" applyFont="1" applyFill="1" applyBorder="1"/>
    <xf numFmtId="2" fontId="3" fillId="3" borderId="12" xfId="0" applyNumberFormat="1" applyFont="1" applyFill="1" applyBorder="1"/>
    <xf numFmtId="1" fontId="3" fillId="0" borderId="2" xfId="0" applyNumberFormat="1" applyFont="1" applyBorder="1"/>
    <xf numFmtId="2" fontId="3" fillId="5" borderId="1" xfId="0" applyNumberFormat="1" applyFont="1" applyFill="1" applyBorder="1"/>
    <xf numFmtId="2" fontId="3" fillId="5" borderId="17" xfId="0" applyNumberFormat="1" applyFont="1" applyFill="1" applyBorder="1"/>
    <xf numFmtId="1" fontId="3" fillId="0" borderId="7" xfId="0" applyNumberFormat="1" applyFont="1" applyBorder="1"/>
    <xf numFmtId="1" fontId="2" fillId="0" borderId="0" xfId="0" applyNumberFormat="1" applyFont="1" applyBorder="1"/>
    <xf numFmtId="1" fontId="9" fillId="0" borderId="0" xfId="0" applyNumberFormat="1" applyFont="1"/>
    <xf numFmtId="2" fontId="3" fillId="5" borderId="6" xfId="0" applyNumberFormat="1" applyFont="1" applyFill="1" applyBorder="1"/>
    <xf numFmtId="1" fontId="3" fillId="0" borderId="19" xfId="0" applyNumberFormat="1" applyFont="1" applyBorder="1"/>
    <xf numFmtId="2" fontId="3" fillId="0" borderId="19" xfId="0" applyNumberFormat="1" applyFont="1" applyBorder="1"/>
    <xf numFmtId="1" fontId="3" fillId="0" borderId="11" xfId="0" applyNumberFormat="1" applyFont="1" applyBorder="1"/>
    <xf numFmtId="1" fontId="2" fillId="0" borderId="2" xfId="0" applyNumberFormat="1" applyFont="1" applyBorder="1"/>
    <xf numFmtId="2" fontId="3" fillId="5" borderId="3" xfId="0" applyNumberFormat="1" applyFont="1" applyFill="1" applyBorder="1"/>
    <xf numFmtId="2" fontId="3" fillId="5" borderId="5" xfId="0" applyNumberFormat="1" applyFont="1" applyFill="1" applyBorder="1"/>
    <xf numFmtId="1" fontId="0" fillId="0" borderId="3" xfId="0" applyNumberFormat="1" applyBorder="1"/>
    <xf numFmtId="2" fontId="0" fillId="0" borderId="3" xfId="0" applyNumberFormat="1" applyBorder="1"/>
    <xf numFmtId="1" fontId="0" fillId="0" borderId="0" xfId="0" applyNumberFormat="1" applyBorder="1"/>
    <xf numFmtId="2" fontId="0" fillId="0" borderId="0" xfId="0" applyNumberFormat="1" applyBorder="1"/>
    <xf numFmtId="1" fontId="2" fillId="0" borderId="18" xfId="0" applyNumberFormat="1" applyFont="1" applyBorder="1"/>
    <xf numFmtId="2" fontId="3" fillId="4" borderId="4" xfId="0" applyNumberFormat="1" applyFont="1" applyFill="1" applyBorder="1"/>
    <xf numFmtId="2" fontId="3" fillId="4" borderId="5" xfId="0" applyNumberFormat="1" applyFont="1" applyFill="1" applyBorder="1"/>
    <xf numFmtId="0" fontId="2" fillId="0" borderId="0" xfId="0" applyFont="1" applyAlignment="1"/>
    <xf numFmtId="0" fontId="9" fillId="0" borderId="0" xfId="0" applyFont="1"/>
    <xf numFmtId="0" fontId="0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1" fontId="2" fillId="0" borderId="7" xfId="0" applyNumberFormat="1" applyFont="1" applyBorder="1"/>
    <xf numFmtId="2" fontId="3" fillId="4" borderId="17" xfId="0" applyNumberFormat="1" applyFont="1" applyFill="1" applyBorder="1"/>
    <xf numFmtId="2" fontId="3" fillId="4" borderId="1" xfId="0" applyNumberFormat="1" applyFont="1" applyFill="1" applyBorder="1"/>
    <xf numFmtId="0" fontId="10" fillId="0" borderId="0" xfId="0" applyFont="1"/>
    <xf numFmtId="2" fontId="3" fillId="6" borderId="10" xfId="0" applyNumberFormat="1" applyFont="1" applyFill="1" applyBorder="1"/>
    <xf numFmtId="2" fontId="3" fillId="6" borderId="12" xfId="0" applyNumberFormat="1" applyFont="1" applyFill="1" applyBorder="1"/>
    <xf numFmtId="0" fontId="11" fillId="0" borderId="0" xfId="0" applyFont="1"/>
    <xf numFmtId="0" fontId="11" fillId="5" borderId="0" xfId="0" applyFont="1" applyFill="1" applyBorder="1"/>
    <xf numFmtId="2" fontId="3" fillId="5" borderId="4" xfId="0" applyNumberFormat="1" applyFont="1" applyFill="1" applyBorder="1"/>
    <xf numFmtId="2" fontId="11" fillId="4" borderId="0" xfId="0" applyNumberFormat="1" applyFont="1" applyFill="1" applyAlignment="1">
      <alignment horizontal="left"/>
    </xf>
    <xf numFmtId="0" fontId="11" fillId="5" borderId="0" xfId="0" applyFont="1" applyFill="1"/>
    <xf numFmtId="0" fontId="8" fillId="5" borderId="0" xfId="0" applyFont="1" applyFill="1"/>
    <xf numFmtId="2" fontId="11" fillId="3" borderId="0" xfId="0" applyNumberFormat="1" applyFont="1" applyFill="1" applyAlignment="1">
      <alignment horizontal="left"/>
    </xf>
    <xf numFmtId="0" fontId="11" fillId="3" borderId="0" xfId="0" applyFont="1" applyFill="1" applyBorder="1"/>
    <xf numFmtId="0" fontId="2" fillId="4" borderId="0" xfId="0" applyFont="1" applyFill="1"/>
    <xf numFmtId="0" fontId="8" fillId="4" borderId="0" xfId="0" applyFont="1" applyFill="1"/>
    <xf numFmtId="0" fontId="8" fillId="4" borderId="0" xfId="0" applyFont="1" applyFill="1" applyBorder="1"/>
    <xf numFmtId="0" fontId="8" fillId="5" borderId="0" xfId="0" applyFont="1" applyFill="1" applyBorder="1"/>
    <xf numFmtId="0" fontId="2" fillId="3" borderId="0" xfId="0" applyFont="1" applyFill="1"/>
    <xf numFmtId="0" fontId="8" fillId="3" borderId="0" xfId="0" applyFont="1" applyFill="1"/>
    <xf numFmtId="0" fontId="8" fillId="3" borderId="0" xfId="0" applyFont="1" applyFill="1" applyBorder="1"/>
    <xf numFmtId="0" fontId="11" fillId="3" borderId="0" xfId="0" applyFont="1" applyFill="1"/>
    <xf numFmtId="0" fontId="3" fillId="0" borderId="6" xfId="2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2" fontId="3" fillId="3" borderId="0" xfId="0" applyNumberFormat="1" applyFont="1" applyFill="1" applyBorder="1"/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_Book2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1362075</xdr:colOff>
      <xdr:row>77</xdr:row>
      <xdr:rowOff>0</xdr:rowOff>
    </xdr:from>
    <xdr:to>
      <xdr:col>1</xdr:col>
      <xdr:colOff>9525</xdr:colOff>
      <xdr:row>78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2114550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1362075</xdr:colOff>
      <xdr:row>77</xdr:row>
      <xdr:rowOff>0</xdr:rowOff>
    </xdr:from>
    <xdr:to>
      <xdr:col>3</xdr:col>
      <xdr:colOff>19050</xdr:colOff>
      <xdr:row>78</xdr:row>
      <xdr:rowOff>9525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714750" y="21145500"/>
          <a:ext cx="19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68</xdr:row>
      <xdr:rowOff>9525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790700" y="1960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67</xdr:row>
      <xdr:rowOff>0</xdr:rowOff>
    </xdr:from>
    <xdr:to>
      <xdr:col>2</xdr:col>
      <xdr:colOff>76200</xdr:colOff>
      <xdr:row>67</xdr:row>
      <xdr:rowOff>9525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90700" y="19602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790700" y="2114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1352550</xdr:colOff>
      <xdr:row>77</xdr:row>
      <xdr:rowOff>0</xdr:rowOff>
    </xdr:from>
    <xdr:to>
      <xdr:col>2</xdr:col>
      <xdr:colOff>76200</xdr:colOff>
      <xdr:row>77</xdr:row>
      <xdr:rowOff>9525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1790700" y="2114550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"/>
  <sheetViews>
    <sheetView tabSelected="1" view="pageBreakPreview" zoomScaleNormal="100" zoomScaleSheetLayoutView="100" workbookViewId="0">
      <selection activeCell="B11" sqref="B11"/>
    </sheetView>
  </sheetViews>
  <sheetFormatPr defaultRowHeight="13.5" x14ac:dyDescent="0.25"/>
  <cols>
    <col min="1" max="1" width="6.5703125" style="3" customWidth="1"/>
    <col min="2" max="2" width="40.7109375" style="4" customWidth="1"/>
    <col min="3" max="3" width="5" style="1" customWidth="1"/>
    <col min="4" max="4" width="5.140625" style="1" customWidth="1"/>
    <col min="5" max="5" width="11.28515625" style="1" customWidth="1"/>
    <col min="6" max="6" width="13.140625" style="1" customWidth="1"/>
    <col min="7" max="7" width="4.85546875" style="1" customWidth="1"/>
    <col min="8" max="256" width="9.140625" style="1"/>
    <col min="257" max="257" width="6.5703125" style="1" customWidth="1"/>
    <col min="258" max="258" width="40.7109375" style="1" customWidth="1"/>
    <col min="259" max="259" width="8.42578125" style="1" customWidth="1"/>
    <col min="260" max="260" width="9.140625" style="1"/>
    <col min="261" max="261" width="11.42578125" style="1" bestFit="1" customWidth="1"/>
    <col min="262" max="262" width="13.140625" style="1" customWidth="1"/>
    <col min="263" max="263" width="4.85546875" style="1" customWidth="1"/>
    <col min="264" max="512" width="9.140625" style="1"/>
    <col min="513" max="513" width="6.5703125" style="1" customWidth="1"/>
    <col min="514" max="514" width="40.7109375" style="1" customWidth="1"/>
    <col min="515" max="515" width="8.42578125" style="1" customWidth="1"/>
    <col min="516" max="516" width="9.140625" style="1"/>
    <col min="517" max="517" width="11.42578125" style="1" bestFit="1" customWidth="1"/>
    <col min="518" max="518" width="13.140625" style="1" customWidth="1"/>
    <col min="519" max="519" width="4.85546875" style="1" customWidth="1"/>
    <col min="520" max="768" width="9.140625" style="1"/>
    <col min="769" max="769" width="6.5703125" style="1" customWidth="1"/>
    <col min="770" max="770" width="40.7109375" style="1" customWidth="1"/>
    <col min="771" max="771" width="8.42578125" style="1" customWidth="1"/>
    <col min="772" max="772" width="9.140625" style="1"/>
    <col min="773" max="773" width="11.42578125" style="1" bestFit="1" customWidth="1"/>
    <col min="774" max="774" width="13.140625" style="1" customWidth="1"/>
    <col min="775" max="775" width="4.85546875" style="1" customWidth="1"/>
    <col min="776" max="1024" width="9.140625" style="1"/>
    <col min="1025" max="1025" width="6.5703125" style="1" customWidth="1"/>
    <col min="1026" max="1026" width="40.7109375" style="1" customWidth="1"/>
    <col min="1027" max="1027" width="8.42578125" style="1" customWidth="1"/>
    <col min="1028" max="1028" width="9.140625" style="1"/>
    <col min="1029" max="1029" width="11.42578125" style="1" bestFit="1" customWidth="1"/>
    <col min="1030" max="1030" width="13.140625" style="1" customWidth="1"/>
    <col min="1031" max="1031" width="4.85546875" style="1" customWidth="1"/>
    <col min="1032" max="1280" width="9.140625" style="1"/>
    <col min="1281" max="1281" width="6.5703125" style="1" customWidth="1"/>
    <col min="1282" max="1282" width="40.7109375" style="1" customWidth="1"/>
    <col min="1283" max="1283" width="8.42578125" style="1" customWidth="1"/>
    <col min="1284" max="1284" width="9.140625" style="1"/>
    <col min="1285" max="1285" width="11.42578125" style="1" bestFit="1" customWidth="1"/>
    <col min="1286" max="1286" width="13.140625" style="1" customWidth="1"/>
    <col min="1287" max="1287" width="4.85546875" style="1" customWidth="1"/>
    <col min="1288" max="1536" width="9.140625" style="1"/>
    <col min="1537" max="1537" width="6.5703125" style="1" customWidth="1"/>
    <col min="1538" max="1538" width="40.7109375" style="1" customWidth="1"/>
    <col min="1539" max="1539" width="8.42578125" style="1" customWidth="1"/>
    <col min="1540" max="1540" width="9.140625" style="1"/>
    <col min="1541" max="1541" width="11.42578125" style="1" bestFit="1" customWidth="1"/>
    <col min="1542" max="1542" width="13.140625" style="1" customWidth="1"/>
    <col min="1543" max="1543" width="4.85546875" style="1" customWidth="1"/>
    <col min="1544" max="1792" width="9.140625" style="1"/>
    <col min="1793" max="1793" width="6.5703125" style="1" customWidth="1"/>
    <col min="1794" max="1794" width="40.7109375" style="1" customWidth="1"/>
    <col min="1795" max="1795" width="8.42578125" style="1" customWidth="1"/>
    <col min="1796" max="1796" width="9.140625" style="1"/>
    <col min="1797" max="1797" width="11.42578125" style="1" bestFit="1" customWidth="1"/>
    <col min="1798" max="1798" width="13.140625" style="1" customWidth="1"/>
    <col min="1799" max="1799" width="4.85546875" style="1" customWidth="1"/>
    <col min="1800" max="2048" width="9.140625" style="1"/>
    <col min="2049" max="2049" width="6.5703125" style="1" customWidth="1"/>
    <col min="2050" max="2050" width="40.7109375" style="1" customWidth="1"/>
    <col min="2051" max="2051" width="8.42578125" style="1" customWidth="1"/>
    <col min="2052" max="2052" width="9.140625" style="1"/>
    <col min="2053" max="2053" width="11.42578125" style="1" bestFit="1" customWidth="1"/>
    <col min="2054" max="2054" width="13.140625" style="1" customWidth="1"/>
    <col min="2055" max="2055" width="4.85546875" style="1" customWidth="1"/>
    <col min="2056" max="2304" width="9.140625" style="1"/>
    <col min="2305" max="2305" width="6.5703125" style="1" customWidth="1"/>
    <col min="2306" max="2306" width="40.7109375" style="1" customWidth="1"/>
    <col min="2307" max="2307" width="8.42578125" style="1" customWidth="1"/>
    <col min="2308" max="2308" width="9.140625" style="1"/>
    <col min="2309" max="2309" width="11.42578125" style="1" bestFit="1" customWidth="1"/>
    <col min="2310" max="2310" width="13.140625" style="1" customWidth="1"/>
    <col min="2311" max="2311" width="4.85546875" style="1" customWidth="1"/>
    <col min="2312" max="2560" width="9.140625" style="1"/>
    <col min="2561" max="2561" width="6.5703125" style="1" customWidth="1"/>
    <col min="2562" max="2562" width="40.7109375" style="1" customWidth="1"/>
    <col min="2563" max="2563" width="8.42578125" style="1" customWidth="1"/>
    <col min="2564" max="2564" width="9.140625" style="1"/>
    <col min="2565" max="2565" width="11.42578125" style="1" bestFit="1" customWidth="1"/>
    <col min="2566" max="2566" width="13.140625" style="1" customWidth="1"/>
    <col min="2567" max="2567" width="4.85546875" style="1" customWidth="1"/>
    <col min="2568" max="2816" width="9.140625" style="1"/>
    <col min="2817" max="2817" width="6.5703125" style="1" customWidth="1"/>
    <col min="2818" max="2818" width="40.7109375" style="1" customWidth="1"/>
    <col min="2819" max="2819" width="8.42578125" style="1" customWidth="1"/>
    <col min="2820" max="2820" width="9.140625" style="1"/>
    <col min="2821" max="2821" width="11.42578125" style="1" bestFit="1" customWidth="1"/>
    <col min="2822" max="2822" width="13.140625" style="1" customWidth="1"/>
    <col min="2823" max="2823" width="4.85546875" style="1" customWidth="1"/>
    <col min="2824" max="3072" width="9.140625" style="1"/>
    <col min="3073" max="3073" width="6.5703125" style="1" customWidth="1"/>
    <col min="3074" max="3074" width="40.7109375" style="1" customWidth="1"/>
    <col min="3075" max="3075" width="8.42578125" style="1" customWidth="1"/>
    <col min="3076" max="3076" width="9.140625" style="1"/>
    <col min="3077" max="3077" width="11.42578125" style="1" bestFit="1" customWidth="1"/>
    <col min="3078" max="3078" width="13.140625" style="1" customWidth="1"/>
    <col min="3079" max="3079" width="4.85546875" style="1" customWidth="1"/>
    <col min="3080" max="3328" width="9.140625" style="1"/>
    <col min="3329" max="3329" width="6.5703125" style="1" customWidth="1"/>
    <col min="3330" max="3330" width="40.7109375" style="1" customWidth="1"/>
    <col min="3331" max="3331" width="8.42578125" style="1" customWidth="1"/>
    <col min="3332" max="3332" width="9.140625" style="1"/>
    <col min="3333" max="3333" width="11.42578125" style="1" bestFit="1" customWidth="1"/>
    <col min="3334" max="3334" width="13.140625" style="1" customWidth="1"/>
    <col min="3335" max="3335" width="4.85546875" style="1" customWidth="1"/>
    <col min="3336" max="3584" width="9.140625" style="1"/>
    <col min="3585" max="3585" width="6.5703125" style="1" customWidth="1"/>
    <col min="3586" max="3586" width="40.7109375" style="1" customWidth="1"/>
    <col min="3587" max="3587" width="8.42578125" style="1" customWidth="1"/>
    <col min="3588" max="3588" width="9.140625" style="1"/>
    <col min="3589" max="3589" width="11.42578125" style="1" bestFit="1" customWidth="1"/>
    <col min="3590" max="3590" width="13.140625" style="1" customWidth="1"/>
    <col min="3591" max="3591" width="4.85546875" style="1" customWidth="1"/>
    <col min="3592" max="3840" width="9.140625" style="1"/>
    <col min="3841" max="3841" width="6.5703125" style="1" customWidth="1"/>
    <col min="3842" max="3842" width="40.7109375" style="1" customWidth="1"/>
    <col min="3843" max="3843" width="8.42578125" style="1" customWidth="1"/>
    <col min="3844" max="3844" width="9.140625" style="1"/>
    <col min="3845" max="3845" width="11.42578125" style="1" bestFit="1" customWidth="1"/>
    <col min="3846" max="3846" width="13.140625" style="1" customWidth="1"/>
    <col min="3847" max="3847" width="4.85546875" style="1" customWidth="1"/>
    <col min="3848" max="4096" width="9.140625" style="1"/>
    <col min="4097" max="4097" width="6.5703125" style="1" customWidth="1"/>
    <col min="4098" max="4098" width="40.7109375" style="1" customWidth="1"/>
    <col min="4099" max="4099" width="8.42578125" style="1" customWidth="1"/>
    <col min="4100" max="4100" width="9.140625" style="1"/>
    <col min="4101" max="4101" width="11.42578125" style="1" bestFit="1" customWidth="1"/>
    <col min="4102" max="4102" width="13.140625" style="1" customWidth="1"/>
    <col min="4103" max="4103" width="4.85546875" style="1" customWidth="1"/>
    <col min="4104" max="4352" width="9.140625" style="1"/>
    <col min="4353" max="4353" width="6.5703125" style="1" customWidth="1"/>
    <col min="4354" max="4354" width="40.7109375" style="1" customWidth="1"/>
    <col min="4355" max="4355" width="8.42578125" style="1" customWidth="1"/>
    <col min="4356" max="4356" width="9.140625" style="1"/>
    <col min="4357" max="4357" width="11.42578125" style="1" bestFit="1" customWidth="1"/>
    <col min="4358" max="4358" width="13.140625" style="1" customWidth="1"/>
    <col min="4359" max="4359" width="4.85546875" style="1" customWidth="1"/>
    <col min="4360" max="4608" width="9.140625" style="1"/>
    <col min="4609" max="4609" width="6.5703125" style="1" customWidth="1"/>
    <col min="4610" max="4610" width="40.7109375" style="1" customWidth="1"/>
    <col min="4611" max="4611" width="8.42578125" style="1" customWidth="1"/>
    <col min="4612" max="4612" width="9.140625" style="1"/>
    <col min="4613" max="4613" width="11.42578125" style="1" bestFit="1" customWidth="1"/>
    <col min="4614" max="4614" width="13.140625" style="1" customWidth="1"/>
    <col min="4615" max="4615" width="4.85546875" style="1" customWidth="1"/>
    <col min="4616" max="4864" width="9.140625" style="1"/>
    <col min="4865" max="4865" width="6.5703125" style="1" customWidth="1"/>
    <col min="4866" max="4866" width="40.7109375" style="1" customWidth="1"/>
    <col min="4867" max="4867" width="8.42578125" style="1" customWidth="1"/>
    <col min="4868" max="4868" width="9.140625" style="1"/>
    <col min="4869" max="4869" width="11.42578125" style="1" bestFit="1" customWidth="1"/>
    <col min="4870" max="4870" width="13.140625" style="1" customWidth="1"/>
    <col min="4871" max="4871" width="4.85546875" style="1" customWidth="1"/>
    <col min="4872" max="5120" width="9.140625" style="1"/>
    <col min="5121" max="5121" width="6.5703125" style="1" customWidth="1"/>
    <col min="5122" max="5122" width="40.7109375" style="1" customWidth="1"/>
    <col min="5123" max="5123" width="8.42578125" style="1" customWidth="1"/>
    <col min="5124" max="5124" width="9.140625" style="1"/>
    <col min="5125" max="5125" width="11.42578125" style="1" bestFit="1" customWidth="1"/>
    <col min="5126" max="5126" width="13.140625" style="1" customWidth="1"/>
    <col min="5127" max="5127" width="4.85546875" style="1" customWidth="1"/>
    <col min="5128" max="5376" width="9.140625" style="1"/>
    <col min="5377" max="5377" width="6.5703125" style="1" customWidth="1"/>
    <col min="5378" max="5378" width="40.7109375" style="1" customWidth="1"/>
    <col min="5379" max="5379" width="8.42578125" style="1" customWidth="1"/>
    <col min="5380" max="5380" width="9.140625" style="1"/>
    <col min="5381" max="5381" width="11.42578125" style="1" bestFit="1" customWidth="1"/>
    <col min="5382" max="5382" width="13.140625" style="1" customWidth="1"/>
    <col min="5383" max="5383" width="4.85546875" style="1" customWidth="1"/>
    <col min="5384" max="5632" width="9.140625" style="1"/>
    <col min="5633" max="5633" width="6.5703125" style="1" customWidth="1"/>
    <col min="5634" max="5634" width="40.7109375" style="1" customWidth="1"/>
    <col min="5635" max="5635" width="8.42578125" style="1" customWidth="1"/>
    <col min="5636" max="5636" width="9.140625" style="1"/>
    <col min="5637" max="5637" width="11.42578125" style="1" bestFit="1" customWidth="1"/>
    <col min="5638" max="5638" width="13.140625" style="1" customWidth="1"/>
    <col min="5639" max="5639" width="4.85546875" style="1" customWidth="1"/>
    <col min="5640" max="5888" width="9.140625" style="1"/>
    <col min="5889" max="5889" width="6.5703125" style="1" customWidth="1"/>
    <col min="5890" max="5890" width="40.7109375" style="1" customWidth="1"/>
    <col min="5891" max="5891" width="8.42578125" style="1" customWidth="1"/>
    <col min="5892" max="5892" width="9.140625" style="1"/>
    <col min="5893" max="5893" width="11.42578125" style="1" bestFit="1" customWidth="1"/>
    <col min="5894" max="5894" width="13.140625" style="1" customWidth="1"/>
    <col min="5895" max="5895" width="4.85546875" style="1" customWidth="1"/>
    <col min="5896" max="6144" width="9.140625" style="1"/>
    <col min="6145" max="6145" width="6.5703125" style="1" customWidth="1"/>
    <col min="6146" max="6146" width="40.7109375" style="1" customWidth="1"/>
    <col min="6147" max="6147" width="8.42578125" style="1" customWidth="1"/>
    <col min="6148" max="6148" width="9.140625" style="1"/>
    <col min="6149" max="6149" width="11.42578125" style="1" bestFit="1" customWidth="1"/>
    <col min="6150" max="6150" width="13.140625" style="1" customWidth="1"/>
    <col min="6151" max="6151" width="4.85546875" style="1" customWidth="1"/>
    <col min="6152" max="6400" width="9.140625" style="1"/>
    <col min="6401" max="6401" width="6.5703125" style="1" customWidth="1"/>
    <col min="6402" max="6402" width="40.7109375" style="1" customWidth="1"/>
    <col min="6403" max="6403" width="8.42578125" style="1" customWidth="1"/>
    <col min="6404" max="6404" width="9.140625" style="1"/>
    <col min="6405" max="6405" width="11.42578125" style="1" bestFit="1" customWidth="1"/>
    <col min="6406" max="6406" width="13.140625" style="1" customWidth="1"/>
    <col min="6407" max="6407" width="4.85546875" style="1" customWidth="1"/>
    <col min="6408" max="6656" width="9.140625" style="1"/>
    <col min="6657" max="6657" width="6.5703125" style="1" customWidth="1"/>
    <col min="6658" max="6658" width="40.7109375" style="1" customWidth="1"/>
    <col min="6659" max="6659" width="8.42578125" style="1" customWidth="1"/>
    <col min="6660" max="6660" width="9.140625" style="1"/>
    <col min="6661" max="6661" width="11.42578125" style="1" bestFit="1" customWidth="1"/>
    <col min="6662" max="6662" width="13.140625" style="1" customWidth="1"/>
    <col min="6663" max="6663" width="4.85546875" style="1" customWidth="1"/>
    <col min="6664" max="6912" width="9.140625" style="1"/>
    <col min="6913" max="6913" width="6.5703125" style="1" customWidth="1"/>
    <col min="6914" max="6914" width="40.7109375" style="1" customWidth="1"/>
    <col min="6915" max="6915" width="8.42578125" style="1" customWidth="1"/>
    <col min="6916" max="6916" width="9.140625" style="1"/>
    <col min="6917" max="6917" width="11.42578125" style="1" bestFit="1" customWidth="1"/>
    <col min="6918" max="6918" width="13.140625" style="1" customWidth="1"/>
    <col min="6919" max="6919" width="4.85546875" style="1" customWidth="1"/>
    <col min="6920" max="7168" width="9.140625" style="1"/>
    <col min="7169" max="7169" width="6.5703125" style="1" customWidth="1"/>
    <col min="7170" max="7170" width="40.7109375" style="1" customWidth="1"/>
    <col min="7171" max="7171" width="8.42578125" style="1" customWidth="1"/>
    <col min="7172" max="7172" width="9.140625" style="1"/>
    <col min="7173" max="7173" width="11.42578125" style="1" bestFit="1" customWidth="1"/>
    <col min="7174" max="7174" width="13.140625" style="1" customWidth="1"/>
    <col min="7175" max="7175" width="4.85546875" style="1" customWidth="1"/>
    <col min="7176" max="7424" width="9.140625" style="1"/>
    <col min="7425" max="7425" width="6.5703125" style="1" customWidth="1"/>
    <col min="7426" max="7426" width="40.7109375" style="1" customWidth="1"/>
    <col min="7427" max="7427" width="8.42578125" style="1" customWidth="1"/>
    <col min="7428" max="7428" width="9.140625" style="1"/>
    <col min="7429" max="7429" width="11.42578125" style="1" bestFit="1" customWidth="1"/>
    <col min="7430" max="7430" width="13.140625" style="1" customWidth="1"/>
    <col min="7431" max="7431" width="4.85546875" style="1" customWidth="1"/>
    <col min="7432" max="7680" width="9.140625" style="1"/>
    <col min="7681" max="7681" width="6.5703125" style="1" customWidth="1"/>
    <col min="7682" max="7682" width="40.7109375" style="1" customWidth="1"/>
    <col min="7683" max="7683" width="8.42578125" style="1" customWidth="1"/>
    <col min="7684" max="7684" width="9.140625" style="1"/>
    <col min="7685" max="7685" width="11.42578125" style="1" bestFit="1" customWidth="1"/>
    <col min="7686" max="7686" width="13.140625" style="1" customWidth="1"/>
    <col min="7687" max="7687" width="4.85546875" style="1" customWidth="1"/>
    <col min="7688" max="7936" width="9.140625" style="1"/>
    <col min="7937" max="7937" width="6.5703125" style="1" customWidth="1"/>
    <col min="7938" max="7938" width="40.7109375" style="1" customWidth="1"/>
    <col min="7939" max="7939" width="8.42578125" style="1" customWidth="1"/>
    <col min="7940" max="7940" width="9.140625" style="1"/>
    <col min="7941" max="7941" width="11.42578125" style="1" bestFit="1" customWidth="1"/>
    <col min="7942" max="7942" width="13.140625" style="1" customWidth="1"/>
    <col min="7943" max="7943" width="4.85546875" style="1" customWidth="1"/>
    <col min="7944" max="8192" width="9.140625" style="1"/>
    <col min="8193" max="8193" width="6.5703125" style="1" customWidth="1"/>
    <col min="8194" max="8194" width="40.7109375" style="1" customWidth="1"/>
    <col min="8195" max="8195" width="8.42578125" style="1" customWidth="1"/>
    <col min="8196" max="8196" width="9.140625" style="1"/>
    <col min="8197" max="8197" width="11.42578125" style="1" bestFit="1" customWidth="1"/>
    <col min="8198" max="8198" width="13.140625" style="1" customWidth="1"/>
    <col min="8199" max="8199" width="4.85546875" style="1" customWidth="1"/>
    <col min="8200" max="8448" width="9.140625" style="1"/>
    <col min="8449" max="8449" width="6.5703125" style="1" customWidth="1"/>
    <col min="8450" max="8450" width="40.7109375" style="1" customWidth="1"/>
    <col min="8451" max="8451" width="8.42578125" style="1" customWidth="1"/>
    <col min="8452" max="8452" width="9.140625" style="1"/>
    <col min="8453" max="8453" width="11.42578125" style="1" bestFit="1" customWidth="1"/>
    <col min="8454" max="8454" width="13.140625" style="1" customWidth="1"/>
    <col min="8455" max="8455" width="4.85546875" style="1" customWidth="1"/>
    <col min="8456" max="8704" width="9.140625" style="1"/>
    <col min="8705" max="8705" width="6.5703125" style="1" customWidth="1"/>
    <col min="8706" max="8706" width="40.7109375" style="1" customWidth="1"/>
    <col min="8707" max="8707" width="8.42578125" style="1" customWidth="1"/>
    <col min="8708" max="8708" width="9.140625" style="1"/>
    <col min="8709" max="8709" width="11.42578125" style="1" bestFit="1" customWidth="1"/>
    <col min="8710" max="8710" width="13.140625" style="1" customWidth="1"/>
    <col min="8711" max="8711" width="4.85546875" style="1" customWidth="1"/>
    <col min="8712" max="8960" width="9.140625" style="1"/>
    <col min="8961" max="8961" width="6.5703125" style="1" customWidth="1"/>
    <col min="8962" max="8962" width="40.7109375" style="1" customWidth="1"/>
    <col min="8963" max="8963" width="8.42578125" style="1" customWidth="1"/>
    <col min="8964" max="8964" width="9.140625" style="1"/>
    <col min="8965" max="8965" width="11.42578125" style="1" bestFit="1" customWidth="1"/>
    <col min="8966" max="8966" width="13.140625" style="1" customWidth="1"/>
    <col min="8967" max="8967" width="4.85546875" style="1" customWidth="1"/>
    <col min="8968" max="9216" width="9.140625" style="1"/>
    <col min="9217" max="9217" width="6.5703125" style="1" customWidth="1"/>
    <col min="9218" max="9218" width="40.7109375" style="1" customWidth="1"/>
    <col min="9219" max="9219" width="8.42578125" style="1" customWidth="1"/>
    <col min="9220" max="9220" width="9.140625" style="1"/>
    <col min="9221" max="9221" width="11.42578125" style="1" bestFit="1" customWidth="1"/>
    <col min="9222" max="9222" width="13.140625" style="1" customWidth="1"/>
    <col min="9223" max="9223" width="4.85546875" style="1" customWidth="1"/>
    <col min="9224" max="9472" width="9.140625" style="1"/>
    <col min="9473" max="9473" width="6.5703125" style="1" customWidth="1"/>
    <col min="9474" max="9474" width="40.7109375" style="1" customWidth="1"/>
    <col min="9475" max="9475" width="8.42578125" style="1" customWidth="1"/>
    <col min="9476" max="9476" width="9.140625" style="1"/>
    <col min="9477" max="9477" width="11.42578125" style="1" bestFit="1" customWidth="1"/>
    <col min="9478" max="9478" width="13.140625" style="1" customWidth="1"/>
    <col min="9479" max="9479" width="4.85546875" style="1" customWidth="1"/>
    <col min="9480" max="9728" width="9.140625" style="1"/>
    <col min="9729" max="9729" width="6.5703125" style="1" customWidth="1"/>
    <col min="9730" max="9730" width="40.7109375" style="1" customWidth="1"/>
    <col min="9731" max="9731" width="8.42578125" style="1" customWidth="1"/>
    <col min="9732" max="9732" width="9.140625" style="1"/>
    <col min="9733" max="9733" width="11.42578125" style="1" bestFit="1" customWidth="1"/>
    <col min="9734" max="9734" width="13.140625" style="1" customWidth="1"/>
    <col min="9735" max="9735" width="4.85546875" style="1" customWidth="1"/>
    <col min="9736" max="9984" width="9.140625" style="1"/>
    <col min="9985" max="9985" width="6.5703125" style="1" customWidth="1"/>
    <col min="9986" max="9986" width="40.7109375" style="1" customWidth="1"/>
    <col min="9987" max="9987" width="8.42578125" style="1" customWidth="1"/>
    <col min="9988" max="9988" width="9.140625" style="1"/>
    <col min="9989" max="9989" width="11.42578125" style="1" bestFit="1" customWidth="1"/>
    <col min="9990" max="9990" width="13.140625" style="1" customWidth="1"/>
    <col min="9991" max="9991" width="4.85546875" style="1" customWidth="1"/>
    <col min="9992" max="10240" width="9.140625" style="1"/>
    <col min="10241" max="10241" width="6.5703125" style="1" customWidth="1"/>
    <col min="10242" max="10242" width="40.7109375" style="1" customWidth="1"/>
    <col min="10243" max="10243" width="8.42578125" style="1" customWidth="1"/>
    <col min="10244" max="10244" width="9.140625" style="1"/>
    <col min="10245" max="10245" width="11.42578125" style="1" bestFit="1" customWidth="1"/>
    <col min="10246" max="10246" width="13.140625" style="1" customWidth="1"/>
    <col min="10247" max="10247" width="4.85546875" style="1" customWidth="1"/>
    <col min="10248" max="10496" width="9.140625" style="1"/>
    <col min="10497" max="10497" width="6.5703125" style="1" customWidth="1"/>
    <col min="10498" max="10498" width="40.7109375" style="1" customWidth="1"/>
    <col min="10499" max="10499" width="8.42578125" style="1" customWidth="1"/>
    <col min="10500" max="10500" width="9.140625" style="1"/>
    <col min="10501" max="10501" width="11.42578125" style="1" bestFit="1" customWidth="1"/>
    <col min="10502" max="10502" width="13.140625" style="1" customWidth="1"/>
    <col min="10503" max="10503" width="4.85546875" style="1" customWidth="1"/>
    <col min="10504" max="10752" width="9.140625" style="1"/>
    <col min="10753" max="10753" width="6.5703125" style="1" customWidth="1"/>
    <col min="10754" max="10754" width="40.7109375" style="1" customWidth="1"/>
    <col min="10755" max="10755" width="8.42578125" style="1" customWidth="1"/>
    <col min="10756" max="10756" width="9.140625" style="1"/>
    <col min="10757" max="10757" width="11.42578125" style="1" bestFit="1" customWidth="1"/>
    <col min="10758" max="10758" width="13.140625" style="1" customWidth="1"/>
    <col min="10759" max="10759" width="4.85546875" style="1" customWidth="1"/>
    <col min="10760" max="11008" width="9.140625" style="1"/>
    <col min="11009" max="11009" width="6.5703125" style="1" customWidth="1"/>
    <col min="11010" max="11010" width="40.7109375" style="1" customWidth="1"/>
    <col min="11011" max="11011" width="8.42578125" style="1" customWidth="1"/>
    <col min="11012" max="11012" width="9.140625" style="1"/>
    <col min="11013" max="11013" width="11.42578125" style="1" bestFit="1" customWidth="1"/>
    <col min="11014" max="11014" width="13.140625" style="1" customWidth="1"/>
    <col min="11015" max="11015" width="4.85546875" style="1" customWidth="1"/>
    <col min="11016" max="11264" width="9.140625" style="1"/>
    <col min="11265" max="11265" width="6.5703125" style="1" customWidth="1"/>
    <col min="11266" max="11266" width="40.7109375" style="1" customWidth="1"/>
    <col min="11267" max="11267" width="8.42578125" style="1" customWidth="1"/>
    <col min="11268" max="11268" width="9.140625" style="1"/>
    <col min="11269" max="11269" width="11.42578125" style="1" bestFit="1" customWidth="1"/>
    <col min="11270" max="11270" width="13.140625" style="1" customWidth="1"/>
    <col min="11271" max="11271" width="4.85546875" style="1" customWidth="1"/>
    <col min="11272" max="11520" width="9.140625" style="1"/>
    <col min="11521" max="11521" width="6.5703125" style="1" customWidth="1"/>
    <col min="11522" max="11522" width="40.7109375" style="1" customWidth="1"/>
    <col min="11523" max="11523" width="8.42578125" style="1" customWidth="1"/>
    <col min="11524" max="11524" width="9.140625" style="1"/>
    <col min="11525" max="11525" width="11.42578125" style="1" bestFit="1" customWidth="1"/>
    <col min="11526" max="11526" width="13.140625" style="1" customWidth="1"/>
    <col min="11527" max="11527" width="4.85546875" style="1" customWidth="1"/>
    <col min="11528" max="11776" width="9.140625" style="1"/>
    <col min="11777" max="11777" width="6.5703125" style="1" customWidth="1"/>
    <col min="11778" max="11778" width="40.7109375" style="1" customWidth="1"/>
    <col min="11779" max="11779" width="8.42578125" style="1" customWidth="1"/>
    <col min="11780" max="11780" width="9.140625" style="1"/>
    <col min="11781" max="11781" width="11.42578125" style="1" bestFit="1" customWidth="1"/>
    <col min="11782" max="11782" width="13.140625" style="1" customWidth="1"/>
    <col min="11783" max="11783" width="4.85546875" style="1" customWidth="1"/>
    <col min="11784" max="12032" width="9.140625" style="1"/>
    <col min="12033" max="12033" width="6.5703125" style="1" customWidth="1"/>
    <col min="12034" max="12034" width="40.7109375" style="1" customWidth="1"/>
    <col min="12035" max="12035" width="8.42578125" style="1" customWidth="1"/>
    <col min="12036" max="12036" width="9.140625" style="1"/>
    <col min="12037" max="12037" width="11.42578125" style="1" bestFit="1" customWidth="1"/>
    <col min="12038" max="12038" width="13.140625" style="1" customWidth="1"/>
    <col min="12039" max="12039" width="4.85546875" style="1" customWidth="1"/>
    <col min="12040" max="12288" width="9.140625" style="1"/>
    <col min="12289" max="12289" width="6.5703125" style="1" customWidth="1"/>
    <col min="12290" max="12290" width="40.7109375" style="1" customWidth="1"/>
    <col min="12291" max="12291" width="8.42578125" style="1" customWidth="1"/>
    <col min="12292" max="12292" width="9.140625" style="1"/>
    <col min="12293" max="12293" width="11.42578125" style="1" bestFit="1" customWidth="1"/>
    <col min="12294" max="12294" width="13.140625" style="1" customWidth="1"/>
    <col min="12295" max="12295" width="4.85546875" style="1" customWidth="1"/>
    <col min="12296" max="12544" width="9.140625" style="1"/>
    <col min="12545" max="12545" width="6.5703125" style="1" customWidth="1"/>
    <col min="12546" max="12546" width="40.7109375" style="1" customWidth="1"/>
    <col min="12547" max="12547" width="8.42578125" style="1" customWidth="1"/>
    <col min="12548" max="12548" width="9.140625" style="1"/>
    <col min="12549" max="12549" width="11.42578125" style="1" bestFit="1" customWidth="1"/>
    <col min="12550" max="12550" width="13.140625" style="1" customWidth="1"/>
    <col min="12551" max="12551" width="4.85546875" style="1" customWidth="1"/>
    <col min="12552" max="12800" width="9.140625" style="1"/>
    <col min="12801" max="12801" width="6.5703125" style="1" customWidth="1"/>
    <col min="12802" max="12802" width="40.7109375" style="1" customWidth="1"/>
    <col min="12803" max="12803" width="8.42578125" style="1" customWidth="1"/>
    <col min="12804" max="12804" width="9.140625" style="1"/>
    <col min="12805" max="12805" width="11.42578125" style="1" bestFit="1" customWidth="1"/>
    <col min="12806" max="12806" width="13.140625" style="1" customWidth="1"/>
    <col min="12807" max="12807" width="4.85546875" style="1" customWidth="1"/>
    <col min="12808" max="13056" width="9.140625" style="1"/>
    <col min="13057" max="13057" width="6.5703125" style="1" customWidth="1"/>
    <col min="13058" max="13058" width="40.7109375" style="1" customWidth="1"/>
    <col min="13059" max="13059" width="8.42578125" style="1" customWidth="1"/>
    <col min="13060" max="13060" width="9.140625" style="1"/>
    <col min="13061" max="13061" width="11.42578125" style="1" bestFit="1" customWidth="1"/>
    <col min="13062" max="13062" width="13.140625" style="1" customWidth="1"/>
    <col min="13063" max="13063" width="4.85546875" style="1" customWidth="1"/>
    <col min="13064" max="13312" width="9.140625" style="1"/>
    <col min="13313" max="13313" width="6.5703125" style="1" customWidth="1"/>
    <col min="13314" max="13314" width="40.7109375" style="1" customWidth="1"/>
    <col min="13315" max="13315" width="8.42578125" style="1" customWidth="1"/>
    <col min="13316" max="13316" width="9.140625" style="1"/>
    <col min="13317" max="13317" width="11.42578125" style="1" bestFit="1" customWidth="1"/>
    <col min="13318" max="13318" width="13.140625" style="1" customWidth="1"/>
    <col min="13319" max="13319" width="4.85546875" style="1" customWidth="1"/>
    <col min="13320" max="13568" width="9.140625" style="1"/>
    <col min="13569" max="13569" width="6.5703125" style="1" customWidth="1"/>
    <col min="13570" max="13570" width="40.7109375" style="1" customWidth="1"/>
    <col min="13571" max="13571" width="8.42578125" style="1" customWidth="1"/>
    <col min="13572" max="13572" width="9.140625" style="1"/>
    <col min="13573" max="13573" width="11.42578125" style="1" bestFit="1" customWidth="1"/>
    <col min="13574" max="13574" width="13.140625" style="1" customWidth="1"/>
    <col min="13575" max="13575" width="4.85546875" style="1" customWidth="1"/>
    <col min="13576" max="13824" width="9.140625" style="1"/>
    <col min="13825" max="13825" width="6.5703125" style="1" customWidth="1"/>
    <col min="13826" max="13826" width="40.7109375" style="1" customWidth="1"/>
    <col min="13827" max="13827" width="8.42578125" style="1" customWidth="1"/>
    <col min="13828" max="13828" width="9.140625" style="1"/>
    <col min="13829" max="13829" width="11.42578125" style="1" bestFit="1" customWidth="1"/>
    <col min="13830" max="13830" width="13.140625" style="1" customWidth="1"/>
    <col min="13831" max="13831" width="4.85546875" style="1" customWidth="1"/>
    <col min="13832" max="14080" width="9.140625" style="1"/>
    <col min="14081" max="14081" width="6.5703125" style="1" customWidth="1"/>
    <col min="14082" max="14082" width="40.7109375" style="1" customWidth="1"/>
    <col min="14083" max="14083" width="8.42578125" style="1" customWidth="1"/>
    <col min="14084" max="14084" width="9.140625" style="1"/>
    <col min="14085" max="14085" width="11.42578125" style="1" bestFit="1" customWidth="1"/>
    <col min="14086" max="14086" width="13.140625" style="1" customWidth="1"/>
    <col min="14087" max="14087" width="4.85546875" style="1" customWidth="1"/>
    <col min="14088" max="14336" width="9.140625" style="1"/>
    <col min="14337" max="14337" width="6.5703125" style="1" customWidth="1"/>
    <col min="14338" max="14338" width="40.7109375" style="1" customWidth="1"/>
    <col min="14339" max="14339" width="8.42578125" style="1" customWidth="1"/>
    <col min="14340" max="14340" width="9.140625" style="1"/>
    <col min="14341" max="14341" width="11.42578125" style="1" bestFit="1" customWidth="1"/>
    <col min="14342" max="14342" width="13.140625" style="1" customWidth="1"/>
    <col min="14343" max="14343" width="4.85546875" style="1" customWidth="1"/>
    <col min="14344" max="14592" width="9.140625" style="1"/>
    <col min="14593" max="14593" width="6.5703125" style="1" customWidth="1"/>
    <col min="14594" max="14594" width="40.7109375" style="1" customWidth="1"/>
    <col min="14595" max="14595" width="8.42578125" style="1" customWidth="1"/>
    <col min="14596" max="14596" width="9.140625" style="1"/>
    <col min="14597" max="14597" width="11.42578125" style="1" bestFit="1" customWidth="1"/>
    <col min="14598" max="14598" width="13.140625" style="1" customWidth="1"/>
    <col min="14599" max="14599" width="4.85546875" style="1" customWidth="1"/>
    <col min="14600" max="14848" width="9.140625" style="1"/>
    <col min="14849" max="14849" width="6.5703125" style="1" customWidth="1"/>
    <col min="14850" max="14850" width="40.7109375" style="1" customWidth="1"/>
    <col min="14851" max="14851" width="8.42578125" style="1" customWidth="1"/>
    <col min="14852" max="14852" width="9.140625" style="1"/>
    <col min="14853" max="14853" width="11.42578125" style="1" bestFit="1" customWidth="1"/>
    <col min="14854" max="14854" width="13.140625" style="1" customWidth="1"/>
    <col min="14855" max="14855" width="4.85546875" style="1" customWidth="1"/>
    <col min="14856" max="15104" width="9.140625" style="1"/>
    <col min="15105" max="15105" width="6.5703125" style="1" customWidth="1"/>
    <col min="15106" max="15106" width="40.7109375" style="1" customWidth="1"/>
    <col min="15107" max="15107" width="8.42578125" style="1" customWidth="1"/>
    <col min="15108" max="15108" width="9.140625" style="1"/>
    <col min="15109" max="15109" width="11.42578125" style="1" bestFit="1" customWidth="1"/>
    <col min="15110" max="15110" width="13.140625" style="1" customWidth="1"/>
    <col min="15111" max="15111" width="4.85546875" style="1" customWidth="1"/>
    <col min="15112" max="15360" width="9.140625" style="1"/>
    <col min="15361" max="15361" width="6.5703125" style="1" customWidth="1"/>
    <col min="15362" max="15362" width="40.7109375" style="1" customWidth="1"/>
    <col min="15363" max="15363" width="8.42578125" style="1" customWidth="1"/>
    <col min="15364" max="15364" width="9.140625" style="1"/>
    <col min="15365" max="15365" width="11.42578125" style="1" bestFit="1" customWidth="1"/>
    <col min="15366" max="15366" width="13.140625" style="1" customWidth="1"/>
    <col min="15367" max="15367" width="4.85546875" style="1" customWidth="1"/>
    <col min="15368" max="15616" width="9.140625" style="1"/>
    <col min="15617" max="15617" width="6.5703125" style="1" customWidth="1"/>
    <col min="15618" max="15618" width="40.7109375" style="1" customWidth="1"/>
    <col min="15619" max="15619" width="8.42578125" style="1" customWidth="1"/>
    <col min="15620" max="15620" width="9.140625" style="1"/>
    <col min="15621" max="15621" width="11.42578125" style="1" bestFit="1" customWidth="1"/>
    <col min="15622" max="15622" width="13.140625" style="1" customWidth="1"/>
    <col min="15623" max="15623" width="4.85546875" style="1" customWidth="1"/>
    <col min="15624" max="15872" width="9.140625" style="1"/>
    <col min="15873" max="15873" width="6.5703125" style="1" customWidth="1"/>
    <col min="15874" max="15874" width="40.7109375" style="1" customWidth="1"/>
    <col min="15875" max="15875" width="8.42578125" style="1" customWidth="1"/>
    <col min="15876" max="15876" width="9.140625" style="1"/>
    <col min="15877" max="15877" width="11.42578125" style="1" bestFit="1" customWidth="1"/>
    <col min="15878" max="15878" width="13.140625" style="1" customWidth="1"/>
    <col min="15879" max="15879" width="4.85546875" style="1" customWidth="1"/>
    <col min="15880" max="16128" width="9.140625" style="1"/>
    <col min="16129" max="16129" width="6.5703125" style="1" customWidth="1"/>
    <col min="16130" max="16130" width="40.7109375" style="1" customWidth="1"/>
    <col min="16131" max="16131" width="8.42578125" style="1" customWidth="1"/>
    <col min="16132" max="16132" width="9.140625" style="1"/>
    <col min="16133" max="16133" width="11.42578125" style="1" bestFit="1" customWidth="1"/>
    <col min="16134" max="16134" width="13.140625" style="1" customWidth="1"/>
    <col min="16135" max="16135" width="4.85546875" style="1" customWidth="1"/>
    <col min="16136" max="16384" width="9.140625" style="1"/>
  </cols>
  <sheetData>
    <row r="1" spans="1:23" x14ac:dyDescent="0.25">
      <c r="A1" s="205" t="s">
        <v>141</v>
      </c>
      <c r="B1" s="206"/>
      <c r="C1" s="206"/>
      <c r="D1" s="206"/>
      <c r="E1" s="206"/>
      <c r="F1" s="206"/>
      <c r="G1" s="206"/>
    </row>
    <row r="2" spans="1:23" x14ac:dyDescent="0.25">
      <c r="A2" s="206" t="s">
        <v>0</v>
      </c>
      <c r="B2" s="206"/>
      <c r="C2" s="206"/>
      <c r="D2" s="206"/>
      <c r="E2" s="206"/>
      <c r="F2" s="206"/>
      <c r="G2" s="206"/>
    </row>
    <row r="3" spans="1:23" x14ac:dyDescent="0.25">
      <c r="A3" s="2"/>
      <c r="B3" s="2"/>
      <c r="C3" s="2"/>
      <c r="D3" s="2"/>
      <c r="E3" s="2"/>
      <c r="F3" s="2" t="s">
        <v>1</v>
      </c>
      <c r="G3" s="2"/>
    </row>
    <row r="4" spans="1:23" ht="9.6" customHeight="1" thickBot="1" x14ac:dyDescent="0.3"/>
    <row r="5" spans="1:23" ht="26.25" thickBot="1" x14ac:dyDescent="0.3">
      <c r="A5" s="5" t="s">
        <v>2</v>
      </c>
      <c r="B5" s="6" t="s">
        <v>3</v>
      </c>
      <c r="C5" s="7" t="s">
        <v>4</v>
      </c>
      <c r="D5" s="8" t="s">
        <v>5</v>
      </c>
      <c r="E5" s="7" t="s">
        <v>6</v>
      </c>
      <c r="F5" s="207" t="s">
        <v>7</v>
      </c>
      <c r="G5" s="208"/>
      <c r="H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8" customHeight="1" thickBot="1" x14ac:dyDescent="0.3">
      <c r="A6" s="11"/>
      <c r="B6" s="12"/>
      <c r="C6" s="13"/>
      <c r="D6" s="14"/>
      <c r="E6" s="13"/>
      <c r="F6" s="15" t="s">
        <v>8</v>
      </c>
      <c r="G6" s="16" t="s">
        <v>9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s="22" customFormat="1" ht="7.5" customHeight="1" x14ac:dyDescent="0.25">
      <c r="A7" s="17"/>
      <c r="B7" s="18"/>
      <c r="C7" s="19"/>
      <c r="D7" s="10"/>
      <c r="E7" s="19"/>
      <c r="F7" s="20"/>
      <c r="G7" s="21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22" customFormat="1" ht="25.5" x14ac:dyDescent="0.25">
      <c r="A8" s="23"/>
      <c r="B8" s="24" t="s">
        <v>10</v>
      </c>
      <c r="C8" s="25"/>
      <c r="D8" s="26"/>
      <c r="E8" s="25"/>
      <c r="F8" s="27"/>
      <c r="G8" s="25"/>
      <c r="H8" s="26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36" customFormat="1" ht="15.75" customHeight="1" x14ac:dyDescent="0.25">
      <c r="A9" s="28"/>
      <c r="B9" s="29"/>
      <c r="C9" s="30"/>
      <c r="D9" s="31"/>
      <c r="E9" s="32"/>
      <c r="F9" s="33"/>
      <c r="G9" s="34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s="36" customFormat="1" ht="6.75" customHeight="1" x14ac:dyDescent="0.25">
      <c r="A10" s="28"/>
      <c r="B10" s="29"/>
      <c r="C10" s="30"/>
      <c r="D10" s="31"/>
      <c r="E10" s="32"/>
      <c r="F10" s="33"/>
      <c r="G10" s="34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s="45" customFormat="1" ht="90.75" customHeight="1" x14ac:dyDescent="0.25">
      <c r="A11" s="37" t="s">
        <v>11</v>
      </c>
      <c r="B11" s="38" t="s">
        <v>139</v>
      </c>
      <c r="C11" s="39" t="s">
        <v>12</v>
      </c>
      <c r="D11" s="40">
        <v>1</v>
      </c>
      <c r="E11" s="41"/>
      <c r="F11" s="42"/>
      <c r="G11" s="43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</row>
    <row r="12" spans="1:23" s="50" customFormat="1" ht="5.25" customHeight="1" x14ac:dyDescent="0.25">
      <c r="A12" s="37"/>
      <c r="B12" s="46"/>
      <c r="C12" s="39"/>
      <c r="D12" s="40"/>
      <c r="E12" s="41"/>
      <c r="F12" s="47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</row>
    <row r="13" spans="1:23" s="50" customFormat="1" ht="57" customHeight="1" x14ac:dyDescent="0.25">
      <c r="A13" s="37" t="s">
        <v>13</v>
      </c>
      <c r="B13" s="46" t="s">
        <v>14</v>
      </c>
      <c r="C13" s="39" t="s">
        <v>12</v>
      </c>
      <c r="D13" s="40">
        <v>1</v>
      </c>
      <c r="E13" s="41"/>
      <c r="F13" s="42"/>
      <c r="G13" s="4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23" s="50" customFormat="1" ht="5.25" customHeight="1" x14ac:dyDescent="0.25">
      <c r="A14" s="37"/>
      <c r="B14" s="46"/>
      <c r="C14" s="39"/>
      <c r="D14" s="40"/>
      <c r="E14" s="41"/>
      <c r="F14" s="42"/>
      <c r="G14" s="4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23" s="45" customFormat="1" ht="32.25" customHeight="1" x14ac:dyDescent="0.25">
      <c r="A15" s="51" t="s">
        <v>15</v>
      </c>
      <c r="B15" s="46" t="s">
        <v>16</v>
      </c>
      <c r="C15" s="39" t="s">
        <v>12</v>
      </c>
      <c r="D15" s="40">
        <v>1</v>
      </c>
      <c r="E15" s="41"/>
      <c r="F15" s="42"/>
      <c r="G15" s="43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</row>
    <row r="16" spans="1:23" s="56" customFormat="1" ht="8.25" customHeight="1" x14ac:dyDescent="0.25">
      <c r="A16" s="51"/>
      <c r="B16" s="52"/>
      <c r="C16" s="51"/>
      <c r="D16" s="53"/>
      <c r="E16" s="54"/>
      <c r="F16" s="55"/>
      <c r="G16" s="43"/>
      <c r="I16" s="44"/>
      <c r="J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s="56" customFormat="1" ht="93.75" customHeight="1" x14ac:dyDescent="0.25">
      <c r="A17" s="51" t="s">
        <v>17</v>
      </c>
      <c r="B17" s="57" t="s">
        <v>115</v>
      </c>
      <c r="C17" s="39" t="s">
        <v>12</v>
      </c>
      <c r="D17" s="40">
        <v>1</v>
      </c>
      <c r="E17" s="41"/>
      <c r="F17" s="42"/>
      <c r="G17" s="43"/>
      <c r="I17" s="44"/>
      <c r="J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</row>
    <row r="18" spans="1:23" s="56" customFormat="1" ht="4.5" customHeight="1" x14ac:dyDescent="0.25">
      <c r="A18" s="51"/>
      <c r="B18" s="46"/>
      <c r="C18" s="39"/>
      <c r="D18" s="40"/>
      <c r="E18" s="41"/>
      <c r="F18" s="55"/>
      <c r="G18" s="43"/>
      <c r="I18" s="44"/>
      <c r="J18" s="44"/>
    </row>
    <row r="19" spans="1:23" s="56" customFormat="1" ht="56.25" customHeight="1" x14ac:dyDescent="0.25">
      <c r="A19" s="51" t="s">
        <v>18</v>
      </c>
      <c r="B19" s="46" t="s">
        <v>116</v>
      </c>
      <c r="C19" s="39" t="s">
        <v>12</v>
      </c>
      <c r="D19" s="40">
        <v>1</v>
      </c>
      <c r="E19" s="41"/>
      <c r="F19" s="55"/>
      <c r="G19" s="43"/>
      <c r="I19" s="44"/>
      <c r="J19" s="44"/>
    </row>
    <row r="20" spans="1:23" s="56" customFormat="1" ht="5.25" customHeight="1" x14ac:dyDescent="0.25">
      <c r="A20" s="51"/>
      <c r="B20" s="46"/>
      <c r="C20" s="39"/>
      <c r="D20" s="40"/>
      <c r="E20" s="41"/>
      <c r="F20" s="42"/>
      <c r="G20" s="43"/>
      <c r="I20" s="44"/>
      <c r="J20" s="44"/>
    </row>
    <row r="21" spans="1:23" s="56" customFormat="1" ht="50.25" customHeight="1" x14ac:dyDescent="0.25">
      <c r="A21" s="51" t="s">
        <v>19</v>
      </c>
      <c r="B21" s="57" t="s">
        <v>117</v>
      </c>
      <c r="C21" s="39" t="s">
        <v>20</v>
      </c>
      <c r="D21" s="40">
        <v>120</v>
      </c>
      <c r="E21" s="41"/>
      <c r="F21" s="42"/>
      <c r="G21" s="43"/>
      <c r="I21" s="44"/>
      <c r="J21" s="44"/>
    </row>
    <row r="22" spans="1:23" s="56" customFormat="1" ht="3" customHeight="1" x14ac:dyDescent="0.25">
      <c r="A22" s="51"/>
      <c r="B22" s="52"/>
      <c r="C22" s="51"/>
      <c r="D22" s="53"/>
      <c r="E22" s="51"/>
      <c r="F22" s="55"/>
      <c r="G22" s="43"/>
      <c r="I22" s="44"/>
      <c r="J22" s="44"/>
    </row>
    <row r="23" spans="1:23" s="56" customFormat="1" ht="19.5" customHeight="1" x14ac:dyDescent="0.25">
      <c r="A23" s="51" t="s">
        <v>21</v>
      </c>
      <c r="B23" s="46" t="s">
        <v>118</v>
      </c>
      <c r="C23" s="39" t="s">
        <v>20</v>
      </c>
      <c r="D23" s="40">
        <v>18</v>
      </c>
      <c r="E23" s="41"/>
      <c r="F23" s="55"/>
      <c r="G23" s="43"/>
      <c r="I23" s="44"/>
      <c r="J23" s="44"/>
    </row>
    <row r="24" spans="1:23" s="56" customFormat="1" ht="3.75" customHeight="1" x14ac:dyDescent="0.25">
      <c r="A24" s="51"/>
      <c r="B24" s="46"/>
      <c r="C24" s="39"/>
      <c r="D24" s="40"/>
      <c r="E24" s="41"/>
      <c r="F24" s="55"/>
      <c r="G24" s="43"/>
      <c r="I24" s="44"/>
      <c r="J24" s="44"/>
    </row>
    <row r="25" spans="1:23" s="56" customFormat="1" ht="27.75" customHeight="1" x14ac:dyDescent="0.25">
      <c r="A25" s="51" t="s">
        <v>22</v>
      </c>
      <c r="B25" s="38" t="s">
        <v>119</v>
      </c>
      <c r="C25" s="39" t="s">
        <v>23</v>
      </c>
      <c r="D25" s="40">
        <v>1</v>
      </c>
      <c r="E25" s="41"/>
      <c r="F25" s="55"/>
      <c r="G25" s="43"/>
      <c r="I25" s="44"/>
      <c r="J25" s="44"/>
    </row>
    <row r="26" spans="1:23" s="56" customFormat="1" ht="6.75" customHeight="1" x14ac:dyDescent="0.25">
      <c r="A26" s="51"/>
      <c r="B26" s="46"/>
      <c r="C26" s="39"/>
      <c r="D26" s="40"/>
      <c r="E26" s="41"/>
      <c r="F26" s="55"/>
      <c r="G26" s="43"/>
      <c r="I26" s="44"/>
      <c r="J26" s="44"/>
    </row>
    <row r="27" spans="1:23" s="56" customFormat="1" ht="31.5" customHeight="1" x14ac:dyDescent="0.25">
      <c r="A27" s="51" t="s">
        <v>24</v>
      </c>
      <c r="B27" s="57" t="s">
        <v>120</v>
      </c>
      <c r="C27" s="39" t="s">
        <v>23</v>
      </c>
      <c r="D27" s="40">
        <v>1</v>
      </c>
      <c r="E27" s="41"/>
      <c r="F27" s="58"/>
      <c r="G27" s="59"/>
      <c r="I27" s="44"/>
      <c r="J27" s="44"/>
    </row>
    <row r="28" spans="1:23" s="56" customFormat="1" ht="5.25" customHeight="1" x14ac:dyDescent="0.25">
      <c r="A28" s="51"/>
      <c r="B28" s="57"/>
      <c r="C28" s="60"/>
      <c r="D28" s="61"/>
      <c r="E28" s="62"/>
      <c r="F28" s="58"/>
      <c r="G28" s="59"/>
      <c r="I28" s="44"/>
      <c r="J28" s="44"/>
    </row>
    <row r="29" spans="1:23" s="56" customFormat="1" ht="21" customHeight="1" x14ac:dyDescent="0.25">
      <c r="A29" s="51" t="s">
        <v>25</v>
      </c>
      <c r="B29" s="63" t="s">
        <v>26</v>
      </c>
      <c r="C29" s="39" t="s">
        <v>12</v>
      </c>
      <c r="D29" s="40">
        <v>1</v>
      </c>
      <c r="E29" s="41"/>
      <c r="F29" s="58"/>
      <c r="G29" s="59"/>
      <c r="I29" s="44"/>
      <c r="J29" s="44"/>
    </row>
    <row r="30" spans="1:23" s="56" customFormat="1" ht="5.25" customHeight="1" x14ac:dyDescent="0.25">
      <c r="A30" s="51"/>
      <c r="B30" s="63"/>
      <c r="C30" s="39"/>
      <c r="D30" s="40"/>
      <c r="E30" s="41"/>
      <c r="F30" s="58"/>
      <c r="G30" s="59"/>
      <c r="I30" s="44"/>
      <c r="J30" s="44"/>
    </row>
    <row r="31" spans="1:23" s="56" customFormat="1" ht="36.75" customHeight="1" thickBot="1" x14ac:dyDescent="0.3">
      <c r="A31" s="51" t="s">
        <v>27</v>
      </c>
      <c r="B31" s="197" t="s">
        <v>28</v>
      </c>
      <c r="C31" s="198" t="s">
        <v>12</v>
      </c>
      <c r="D31" s="198">
        <v>1</v>
      </c>
      <c r="E31" s="199"/>
      <c r="F31" s="58"/>
      <c r="G31" s="59"/>
      <c r="I31" s="44"/>
      <c r="J31" s="44"/>
    </row>
    <row r="32" spans="1:23" ht="31.5" customHeight="1" thickBot="1" x14ac:dyDescent="0.3">
      <c r="A32" s="67"/>
      <c r="B32" s="209" t="s">
        <v>29</v>
      </c>
      <c r="C32" s="209"/>
      <c r="D32" s="209"/>
      <c r="E32" s="209"/>
      <c r="F32" s="68">
        <f>SUM(F11:F31)</f>
        <v>0</v>
      </c>
      <c r="G32" s="69"/>
    </row>
    <row r="33" spans="1:8" ht="13.5" customHeight="1" x14ac:dyDescent="0.25">
      <c r="A33" s="206" t="s">
        <v>0</v>
      </c>
      <c r="B33" s="206"/>
      <c r="C33" s="206"/>
      <c r="D33" s="206"/>
      <c r="E33" s="206"/>
      <c r="F33" s="206"/>
      <c r="G33" s="206"/>
    </row>
    <row r="34" spans="1:8" ht="13.5" customHeight="1" thickBot="1" x14ac:dyDescent="0.3">
      <c r="A34" s="2"/>
      <c r="B34" s="2"/>
      <c r="C34" s="2"/>
      <c r="D34" s="2"/>
      <c r="E34" s="2"/>
      <c r="F34" s="2" t="s">
        <v>30</v>
      </c>
      <c r="G34" s="2"/>
    </row>
    <row r="35" spans="1:8" ht="24" customHeight="1" thickBot="1" x14ac:dyDescent="0.3">
      <c r="A35" s="5" t="s">
        <v>2</v>
      </c>
      <c r="B35" s="70" t="s">
        <v>3</v>
      </c>
      <c r="C35" s="7" t="s">
        <v>4</v>
      </c>
      <c r="D35" s="8" t="s">
        <v>5</v>
      </c>
      <c r="E35" s="7" t="s">
        <v>6</v>
      </c>
      <c r="F35" s="207" t="s">
        <v>7</v>
      </c>
      <c r="G35" s="208"/>
      <c r="H35" s="9"/>
    </row>
    <row r="36" spans="1:8" ht="15" customHeight="1" thickBot="1" x14ac:dyDescent="0.3">
      <c r="A36" s="11"/>
      <c r="B36" s="71"/>
      <c r="C36" s="13"/>
      <c r="D36" s="14"/>
      <c r="E36" s="13"/>
      <c r="F36" s="72" t="s">
        <v>8</v>
      </c>
      <c r="G36" s="16" t="s">
        <v>9</v>
      </c>
    </row>
    <row r="37" spans="1:8" ht="15" customHeight="1" x14ac:dyDescent="0.25">
      <c r="A37" s="17"/>
      <c r="B37" s="73"/>
      <c r="C37" s="19"/>
      <c r="D37" s="10"/>
      <c r="E37" s="19"/>
      <c r="F37" s="74"/>
      <c r="G37" s="21"/>
    </row>
    <row r="38" spans="1:8" ht="15" customHeight="1" x14ac:dyDescent="0.25">
      <c r="A38" s="17"/>
      <c r="B38" s="73"/>
      <c r="C38" s="19"/>
      <c r="D38" s="10"/>
      <c r="E38" s="75" t="s">
        <v>31</v>
      </c>
      <c r="F38" s="74"/>
      <c r="G38" s="21"/>
    </row>
    <row r="39" spans="1:8" ht="6" customHeight="1" x14ac:dyDescent="0.25">
      <c r="A39" s="17"/>
      <c r="B39" s="73"/>
      <c r="C39" s="19"/>
      <c r="D39" s="10"/>
      <c r="E39" s="19"/>
      <c r="F39" s="74"/>
      <c r="G39" s="21"/>
    </row>
    <row r="40" spans="1:8" ht="57.75" customHeight="1" x14ac:dyDescent="0.25">
      <c r="A40" s="23" t="s">
        <v>32</v>
      </c>
      <c r="B40" s="63" t="s">
        <v>83</v>
      </c>
      <c r="C40" s="39" t="s">
        <v>12</v>
      </c>
      <c r="D40" s="40">
        <v>1</v>
      </c>
      <c r="E40" s="25"/>
      <c r="F40" s="26"/>
      <c r="G40" s="25"/>
      <c r="H40" s="9"/>
    </row>
    <row r="41" spans="1:8" ht="4.5" customHeight="1" x14ac:dyDescent="0.25">
      <c r="A41" s="23"/>
      <c r="B41" s="76"/>
      <c r="C41" s="25"/>
      <c r="D41" s="26"/>
      <c r="E41" s="25"/>
      <c r="F41" s="26"/>
      <c r="G41" s="25"/>
      <c r="H41" s="9"/>
    </row>
    <row r="42" spans="1:8" ht="32.25" customHeight="1" x14ac:dyDescent="0.25">
      <c r="A42" s="51" t="s">
        <v>33</v>
      </c>
      <c r="B42" s="77" t="s">
        <v>34</v>
      </c>
      <c r="C42" s="39" t="s">
        <v>12</v>
      </c>
      <c r="D42" s="40">
        <v>1</v>
      </c>
      <c r="E42" s="78"/>
      <c r="F42" s="79"/>
      <c r="G42" s="21"/>
    </row>
    <row r="43" spans="1:8" s="3" customFormat="1" ht="6.75" customHeight="1" x14ac:dyDescent="0.25">
      <c r="A43" s="51"/>
      <c r="B43" s="80"/>
      <c r="C43" s="39"/>
      <c r="D43" s="40"/>
      <c r="E43" s="41"/>
      <c r="F43" s="81"/>
      <c r="G43" s="82"/>
    </row>
    <row r="44" spans="1:8" s="3" customFormat="1" ht="28.5" customHeight="1" x14ac:dyDescent="0.25">
      <c r="A44" s="51" t="s">
        <v>35</v>
      </c>
      <c r="B44" s="77" t="s">
        <v>36</v>
      </c>
      <c r="C44" s="39" t="s">
        <v>23</v>
      </c>
      <c r="D44" s="40">
        <v>1</v>
      </c>
      <c r="E44" s="41"/>
      <c r="F44" s="83"/>
      <c r="G44" s="82"/>
    </row>
    <row r="45" spans="1:8" s="3" customFormat="1" ht="9" customHeight="1" x14ac:dyDescent="0.25">
      <c r="A45" s="51"/>
      <c r="B45" s="84"/>
      <c r="C45" s="39"/>
      <c r="D45" s="40"/>
      <c r="E45" s="41"/>
      <c r="F45" s="83"/>
      <c r="G45" s="82"/>
    </row>
    <row r="46" spans="1:8" s="3" customFormat="1" ht="44.25" customHeight="1" x14ac:dyDescent="0.25">
      <c r="A46" s="23" t="s">
        <v>37</v>
      </c>
      <c r="B46" s="64" t="s">
        <v>38</v>
      </c>
      <c r="C46" s="39" t="s">
        <v>20</v>
      </c>
      <c r="D46" s="40">
        <v>20</v>
      </c>
      <c r="E46" s="41"/>
      <c r="F46" s="81"/>
      <c r="G46" s="82"/>
    </row>
    <row r="47" spans="1:8" s="3" customFormat="1" ht="6.75" customHeight="1" x14ac:dyDescent="0.25">
      <c r="A47" s="51"/>
      <c r="B47" s="63"/>
      <c r="C47" s="39"/>
      <c r="D47" s="40"/>
      <c r="E47" s="41"/>
      <c r="F47" s="83"/>
      <c r="G47" s="82"/>
    </row>
    <row r="48" spans="1:8" s="3" customFormat="1" ht="32.25" customHeight="1" x14ac:dyDescent="0.25">
      <c r="A48" s="23" t="s">
        <v>39</v>
      </c>
      <c r="B48" s="85" t="s">
        <v>40</v>
      </c>
      <c r="C48" s="39" t="s">
        <v>41</v>
      </c>
      <c r="D48" s="40">
        <v>1</v>
      </c>
      <c r="E48" s="86"/>
      <c r="F48" s="81"/>
      <c r="G48" s="82"/>
    </row>
    <row r="49" spans="1:7" s="3" customFormat="1" ht="8.25" customHeight="1" x14ac:dyDescent="0.25">
      <c r="A49" s="51"/>
      <c r="B49" s="63"/>
      <c r="C49" s="39"/>
      <c r="D49" s="40"/>
      <c r="E49" s="41"/>
      <c r="F49" s="83"/>
      <c r="G49" s="82"/>
    </row>
    <row r="50" spans="1:7" s="3" customFormat="1" ht="18" customHeight="1" x14ac:dyDescent="0.25">
      <c r="A50" s="23" t="s">
        <v>42</v>
      </c>
      <c r="B50" s="77" t="s">
        <v>43</v>
      </c>
      <c r="C50" s="39" t="s">
        <v>41</v>
      </c>
      <c r="D50" s="40">
        <v>1</v>
      </c>
      <c r="E50" s="41"/>
      <c r="F50" s="81"/>
      <c r="G50" s="82"/>
    </row>
    <row r="51" spans="1:7" s="3" customFormat="1" ht="5.25" customHeight="1" x14ac:dyDescent="0.25">
      <c r="A51" s="23"/>
      <c r="B51" s="87"/>
      <c r="C51" s="39"/>
      <c r="D51" s="40"/>
      <c r="E51" s="41"/>
      <c r="F51" s="83"/>
      <c r="G51" s="82"/>
    </row>
    <row r="52" spans="1:7" s="3" customFormat="1" ht="19.5" customHeight="1" x14ac:dyDescent="0.25">
      <c r="A52" s="23" t="s">
        <v>44</v>
      </c>
      <c r="B52" s="77" t="s">
        <v>45</v>
      </c>
      <c r="C52" s="39" t="s">
        <v>41</v>
      </c>
      <c r="D52" s="40">
        <v>1</v>
      </c>
      <c r="E52" s="41"/>
      <c r="F52" s="83"/>
      <c r="G52" s="82"/>
    </row>
    <row r="53" spans="1:7" s="3" customFormat="1" ht="6.75" customHeight="1" x14ac:dyDescent="0.25">
      <c r="A53" s="23"/>
      <c r="B53" s="87"/>
      <c r="C53" s="39"/>
      <c r="D53" s="40"/>
      <c r="E53" s="41"/>
      <c r="F53" s="83"/>
      <c r="G53" s="82"/>
    </row>
    <row r="54" spans="1:7" s="3" customFormat="1" ht="19.5" customHeight="1" x14ac:dyDescent="0.25">
      <c r="A54" s="23" t="s">
        <v>46</v>
      </c>
      <c r="B54" s="77" t="s">
        <v>47</v>
      </c>
      <c r="C54" s="39" t="s">
        <v>41</v>
      </c>
      <c r="D54" s="40">
        <v>1</v>
      </c>
      <c r="E54" s="41"/>
      <c r="F54" s="81"/>
      <c r="G54" s="82"/>
    </row>
    <row r="55" spans="1:7" s="3" customFormat="1" ht="5.25" customHeight="1" x14ac:dyDescent="0.25">
      <c r="A55" s="23"/>
      <c r="B55" s="88"/>
      <c r="C55" s="39"/>
      <c r="D55" s="40"/>
      <c r="E55" s="41"/>
      <c r="F55" s="83"/>
      <c r="G55" s="82"/>
    </row>
    <row r="56" spans="1:7" s="3" customFormat="1" ht="26.25" customHeight="1" x14ac:dyDescent="0.25">
      <c r="A56" s="23" t="s">
        <v>48</v>
      </c>
      <c r="B56" s="77" t="s">
        <v>49</v>
      </c>
      <c r="C56" s="39" t="s">
        <v>41</v>
      </c>
      <c r="D56" s="40">
        <v>1</v>
      </c>
      <c r="E56" s="41"/>
      <c r="F56" s="81"/>
      <c r="G56" s="82"/>
    </row>
    <row r="57" spans="1:7" s="3" customFormat="1" ht="6.75" customHeight="1" x14ac:dyDescent="0.25">
      <c r="A57" s="23"/>
      <c r="B57" s="89"/>
      <c r="C57" s="39"/>
      <c r="D57" s="40"/>
      <c r="E57" s="41"/>
      <c r="F57" s="81"/>
      <c r="G57" s="82"/>
    </row>
    <row r="58" spans="1:7" s="3" customFormat="1" ht="22.5" customHeight="1" x14ac:dyDescent="0.25">
      <c r="A58" s="23" t="s">
        <v>50</v>
      </c>
      <c r="B58" s="77" t="s">
        <v>51</v>
      </c>
      <c r="C58" s="39" t="s">
        <v>41</v>
      </c>
      <c r="D58" s="40">
        <v>1</v>
      </c>
      <c r="E58" s="41"/>
      <c r="F58" s="83"/>
      <c r="G58" s="82"/>
    </row>
    <row r="59" spans="1:7" s="3" customFormat="1" ht="6" customHeight="1" x14ac:dyDescent="0.25">
      <c r="A59" s="23"/>
      <c r="B59" s="88"/>
      <c r="C59" s="39"/>
      <c r="D59" s="40"/>
      <c r="E59" s="32"/>
      <c r="F59" s="81"/>
      <c r="G59" s="82"/>
    </row>
    <row r="60" spans="1:7" s="3" customFormat="1" ht="31.5" customHeight="1" x14ac:dyDescent="0.25">
      <c r="A60" s="23" t="s">
        <v>52</v>
      </c>
      <c r="B60" s="90" t="s">
        <v>53</v>
      </c>
      <c r="C60" s="39" t="s">
        <v>12</v>
      </c>
      <c r="D60" s="40">
        <v>1</v>
      </c>
      <c r="E60" s="41"/>
      <c r="F60" s="81"/>
      <c r="G60" s="82"/>
    </row>
    <row r="61" spans="1:7" s="56" customFormat="1" ht="46.5" customHeight="1" x14ac:dyDescent="0.25">
      <c r="A61" s="51"/>
      <c r="B61" s="63"/>
      <c r="C61" s="39"/>
      <c r="D61" s="40"/>
      <c r="E61" s="41"/>
      <c r="F61" s="81"/>
      <c r="G61" s="43"/>
    </row>
    <row r="62" spans="1:7" s="56" customFormat="1" ht="53.25" customHeight="1" x14ac:dyDescent="0.25">
      <c r="A62" s="51"/>
      <c r="B62" s="90"/>
      <c r="C62" s="39"/>
      <c r="D62" s="40"/>
      <c r="E62" s="41"/>
      <c r="F62" s="81"/>
      <c r="G62" s="43"/>
    </row>
    <row r="63" spans="1:7" s="56" customFormat="1" ht="71.25" customHeight="1" x14ac:dyDescent="0.25">
      <c r="A63" s="51"/>
      <c r="B63" s="90"/>
      <c r="C63" s="39"/>
      <c r="D63" s="40"/>
      <c r="E63" s="32"/>
      <c r="F63" s="81"/>
      <c r="G63" s="43"/>
    </row>
    <row r="64" spans="1:7" s="66" customFormat="1" ht="12.75" customHeight="1" thickBot="1" x14ac:dyDescent="0.3">
      <c r="A64" s="51"/>
      <c r="B64" s="91"/>
      <c r="C64" s="92"/>
      <c r="D64" s="53"/>
      <c r="E64" s="93"/>
      <c r="F64" s="81"/>
      <c r="G64" s="65"/>
    </row>
    <row r="65" spans="1:7" ht="15.75" customHeight="1" x14ac:dyDescent="0.25">
      <c r="A65" s="94"/>
      <c r="B65" s="95"/>
      <c r="C65" s="96"/>
      <c r="D65" s="96"/>
      <c r="E65" s="96"/>
      <c r="F65" s="97"/>
      <c r="G65" s="98"/>
    </row>
    <row r="66" spans="1:7" ht="15.75" customHeight="1" thickBot="1" x14ac:dyDescent="0.3">
      <c r="A66" s="11"/>
      <c r="B66" s="203" t="s">
        <v>54</v>
      </c>
      <c r="C66" s="203"/>
      <c r="D66" s="203"/>
      <c r="E66" s="203"/>
      <c r="F66" s="99">
        <v>10800000</v>
      </c>
      <c r="G66" s="100"/>
    </row>
    <row r="67" spans="1:7" x14ac:dyDescent="0.25">
      <c r="B67" s="101" t="s">
        <v>55</v>
      </c>
      <c r="C67" s="101"/>
      <c r="D67" s="101"/>
      <c r="E67" s="101"/>
    </row>
    <row r="68" spans="1:7" x14ac:dyDescent="0.25">
      <c r="B68" s="102" t="s">
        <v>140</v>
      </c>
      <c r="C68" s="103"/>
      <c r="D68" s="103"/>
      <c r="E68" s="103"/>
    </row>
    <row r="69" spans="1:7" x14ac:dyDescent="0.25">
      <c r="B69" s="204" t="s">
        <v>56</v>
      </c>
      <c r="C69" s="204"/>
      <c r="D69" s="204"/>
      <c r="E69" s="204"/>
    </row>
    <row r="70" spans="1:7" x14ac:dyDescent="0.25">
      <c r="B70" s="104"/>
      <c r="C70" s="104"/>
      <c r="D70" s="104"/>
      <c r="E70" s="104"/>
    </row>
    <row r="71" spans="1:7" x14ac:dyDescent="0.25">
      <c r="B71" s="105"/>
      <c r="C71" s="105"/>
      <c r="D71" s="105"/>
      <c r="E71" s="105"/>
      <c r="F71" s="106"/>
      <c r="G71" s="106"/>
    </row>
    <row r="72" spans="1:7" x14ac:dyDescent="0.25">
      <c r="B72" s="107" t="s">
        <v>57</v>
      </c>
      <c r="C72" s="107"/>
      <c r="D72" s="107"/>
      <c r="E72" s="107"/>
      <c r="F72" s="106"/>
      <c r="G72" s="106"/>
    </row>
    <row r="73" spans="1:7" x14ac:dyDescent="0.25">
      <c r="B73" s="107"/>
      <c r="C73" s="107"/>
      <c r="D73" s="107"/>
      <c r="E73" s="107"/>
      <c r="F73" s="106"/>
      <c r="G73" s="106"/>
    </row>
    <row r="74" spans="1:7" x14ac:dyDescent="0.25">
      <c r="B74" s="103"/>
      <c r="C74" s="103"/>
      <c r="D74" s="76"/>
      <c r="E74" s="103"/>
      <c r="F74" s="106"/>
      <c r="G74" s="106"/>
    </row>
    <row r="75" spans="1:7" x14ac:dyDescent="0.25">
      <c r="B75" s="103" t="s">
        <v>82</v>
      </c>
      <c r="C75" s="103"/>
      <c r="D75" s="103" t="s">
        <v>87</v>
      </c>
      <c r="E75" s="112">
        <f>F66</f>
        <v>10800000</v>
      </c>
      <c r="F75" s="106"/>
      <c r="G75" s="106"/>
    </row>
    <row r="76" spans="1:7" x14ac:dyDescent="0.25">
      <c r="B76" s="103"/>
      <c r="C76" s="103"/>
      <c r="D76" s="103"/>
      <c r="E76" s="108"/>
      <c r="F76" s="106"/>
      <c r="G76" s="106"/>
    </row>
    <row r="77" spans="1:7" x14ac:dyDescent="0.25">
      <c r="B77" s="103"/>
      <c r="C77" s="103"/>
      <c r="D77" s="103"/>
      <c r="E77" s="108"/>
      <c r="F77" s="106"/>
      <c r="G77" s="106"/>
    </row>
    <row r="78" spans="1:7" x14ac:dyDescent="0.25">
      <c r="B78" s="76"/>
      <c r="C78" s="76"/>
      <c r="D78" s="76"/>
      <c r="E78" s="109"/>
      <c r="F78" s="106"/>
      <c r="G78" s="106"/>
    </row>
    <row r="79" spans="1:7" x14ac:dyDescent="0.25">
      <c r="B79" s="103" t="s">
        <v>58</v>
      </c>
      <c r="C79" s="76"/>
      <c r="D79" s="103" t="s">
        <v>86</v>
      </c>
      <c r="E79" s="112">
        <f>E75</f>
        <v>10800000</v>
      </c>
      <c r="F79" s="106"/>
      <c r="G79" s="106"/>
    </row>
    <row r="80" spans="1:7" x14ac:dyDescent="0.25">
      <c r="B80" s="103"/>
      <c r="C80" s="76"/>
      <c r="D80" s="103"/>
      <c r="E80" s="108"/>
      <c r="F80" s="106"/>
      <c r="G80" s="106"/>
    </row>
    <row r="81" spans="2:7" x14ac:dyDescent="0.25">
      <c r="B81" s="103"/>
      <c r="C81" s="76"/>
      <c r="D81" s="103"/>
      <c r="E81" s="108"/>
      <c r="F81" s="106"/>
      <c r="G81" s="106"/>
    </row>
    <row r="82" spans="2:7" ht="12.75" customHeight="1" x14ac:dyDescent="0.25">
      <c r="B82" s="103"/>
      <c r="C82" s="76"/>
      <c r="D82" s="103"/>
      <c r="E82" s="108"/>
      <c r="F82" s="106"/>
      <c r="G82" s="106"/>
    </row>
    <row r="83" spans="2:7" x14ac:dyDescent="0.25">
      <c r="B83" s="103" t="s">
        <v>59</v>
      </c>
      <c r="C83" s="76"/>
      <c r="D83" s="103" t="s">
        <v>85</v>
      </c>
      <c r="E83" s="112">
        <f>E79*0.16</f>
        <v>1728000</v>
      </c>
      <c r="F83" s="106"/>
      <c r="G83" s="106"/>
    </row>
    <row r="84" spans="2:7" x14ac:dyDescent="0.25">
      <c r="B84" s="103"/>
      <c r="C84" s="76"/>
      <c r="D84" s="103"/>
      <c r="E84" s="108"/>
      <c r="F84" s="106"/>
      <c r="G84" s="106"/>
    </row>
    <row r="85" spans="2:7" x14ac:dyDescent="0.25">
      <c r="B85" s="103"/>
      <c r="C85" s="76"/>
      <c r="D85" s="103"/>
      <c r="E85" s="108"/>
      <c r="F85" s="106"/>
      <c r="G85" s="106"/>
    </row>
    <row r="86" spans="2:7" ht="13.5" customHeight="1" x14ac:dyDescent="0.25">
      <c r="B86" s="103"/>
      <c r="C86" s="76"/>
      <c r="D86" s="103"/>
      <c r="E86" s="108"/>
      <c r="F86" s="106"/>
      <c r="G86" s="106"/>
    </row>
    <row r="87" spans="2:7" x14ac:dyDescent="0.25">
      <c r="B87" s="103" t="s">
        <v>60</v>
      </c>
      <c r="C87" s="76"/>
      <c r="D87" s="103" t="s">
        <v>88</v>
      </c>
      <c r="E87" s="112">
        <f>E83+E79</f>
        <v>12528000</v>
      </c>
      <c r="F87" s="106"/>
      <c r="G87" s="106"/>
    </row>
    <row r="88" spans="2:7" x14ac:dyDescent="0.25">
      <c r="B88" s="103"/>
      <c r="C88" s="76"/>
      <c r="D88" s="103"/>
      <c r="E88" s="108"/>
      <c r="F88" s="106"/>
      <c r="G88" s="106"/>
    </row>
    <row r="89" spans="2:7" x14ac:dyDescent="0.25">
      <c r="B89" s="103"/>
      <c r="C89" s="76"/>
      <c r="D89" s="103"/>
      <c r="E89" s="108"/>
      <c r="F89" s="106"/>
      <c r="G89" s="106"/>
    </row>
    <row r="90" spans="2:7" ht="12" customHeight="1" x14ac:dyDescent="0.25">
      <c r="B90" s="103"/>
      <c r="C90" s="76"/>
      <c r="D90" s="103"/>
      <c r="E90" s="108"/>
      <c r="F90" s="106"/>
      <c r="G90" s="106"/>
    </row>
    <row r="91" spans="2:7" x14ac:dyDescent="0.25">
      <c r="B91" s="103" t="s">
        <v>61</v>
      </c>
      <c r="C91" s="76"/>
      <c r="D91" s="103"/>
      <c r="E91" s="108"/>
      <c r="F91" s="106"/>
      <c r="G91" s="106"/>
    </row>
    <row r="92" spans="2:7" x14ac:dyDescent="0.25">
      <c r="B92" s="103" t="s">
        <v>62</v>
      </c>
      <c r="C92" s="76"/>
      <c r="D92" s="103" t="s">
        <v>89</v>
      </c>
      <c r="E92" s="112">
        <f>0.05*E87</f>
        <v>626400</v>
      </c>
      <c r="F92" s="106"/>
      <c r="G92" s="106"/>
    </row>
    <row r="93" spans="2:7" x14ac:dyDescent="0.25">
      <c r="B93" s="103"/>
      <c r="C93" s="76"/>
      <c r="D93" s="103"/>
      <c r="E93" s="108"/>
      <c r="F93" s="106"/>
      <c r="G93" s="106"/>
    </row>
    <row r="94" spans="2:7" x14ac:dyDescent="0.25">
      <c r="B94" s="103"/>
      <c r="C94" s="76"/>
      <c r="D94" s="103"/>
      <c r="E94" s="108"/>
      <c r="F94" s="106"/>
      <c r="G94" s="106"/>
    </row>
    <row r="95" spans="2:7" ht="13.5" customHeight="1" x14ac:dyDescent="0.25">
      <c r="B95" s="103"/>
      <c r="C95" s="76"/>
      <c r="D95" s="103"/>
      <c r="E95" s="113"/>
      <c r="F95" s="106"/>
      <c r="G95" s="106"/>
    </row>
    <row r="96" spans="2:7" x14ac:dyDescent="0.25">
      <c r="B96" s="103" t="s">
        <v>63</v>
      </c>
      <c r="C96" s="76"/>
      <c r="D96" s="103" t="s">
        <v>81</v>
      </c>
      <c r="E96" s="113">
        <f>E92+E87</f>
        <v>13154400</v>
      </c>
      <c r="F96" s="106"/>
      <c r="G96" s="106"/>
    </row>
    <row r="97" spans="2:7" x14ac:dyDescent="0.25">
      <c r="B97" s="103"/>
      <c r="C97" s="76"/>
      <c r="D97" s="103"/>
      <c r="E97" s="113"/>
      <c r="F97" s="106"/>
      <c r="G97" s="106"/>
    </row>
    <row r="98" spans="2:7" x14ac:dyDescent="0.25">
      <c r="B98" s="103"/>
      <c r="C98" s="76"/>
      <c r="D98" s="103"/>
      <c r="E98" s="113"/>
      <c r="F98" s="106"/>
      <c r="G98" s="106"/>
    </row>
    <row r="99" spans="2:7" x14ac:dyDescent="0.25">
      <c r="B99" s="103"/>
      <c r="C99" s="76"/>
      <c r="D99" s="103"/>
      <c r="E99" s="113"/>
      <c r="F99" s="106"/>
      <c r="G99" s="106"/>
    </row>
    <row r="100" spans="2:7" x14ac:dyDescent="0.25">
      <c r="B100" s="202" t="s">
        <v>64</v>
      </c>
      <c r="C100" s="202"/>
      <c r="D100" s="202"/>
      <c r="E100" s="202"/>
      <c r="F100" s="202"/>
      <c r="G100" s="106"/>
    </row>
    <row r="101" spans="2:7" x14ac:dyDescent="0.25">
      <c r="B101" s="202"/>
      <c r="C101" s="202"/>
      <c r="D101" s="202"/>
      <c r="E101" s="202"/>
      <c r="F101" s="202"/>
      <c r="G101" s="106"/>
    </row>
    <row r="102" spans="2:7" x14ac:dyDescent="0.25">
      <c r="B102" s="142"/>
      <c r="C102" s="142"/>
      <c r="D102" s="142"/>
      <c r="E102" s="142"/>
      <c r="F102" s="142"/>
      <c r="G102" s="106"/>
    </row>
    <row r="103" spans="2:7" x14ac:dyDescent="0.25">
      <c r="B103" s="142"/>
      <c r="C103" s="142"/>
      <c r="D103" s="142"/>
      <c r="E103" s="142"/>
      <c r="F103" s="142"/>
      <c r="G103" s="106"/>
    </row>
    <row r="104" spans="2:7" x14ac:dyDescent="0.25">
      <c r="B104" s="115"/>
      <c r="C104" s="115"/>
      <c r="D104" s="115"/>
      <c r="E104" s="115"/>
      <c r="F104" s="115"/>
      <c r="G104" s="106"/>
    </row>
    <row r="105" spans="2:7" x14ac:dyDescent="0.25">
      <c r="B105" s="103" t="s">
        <v>90</v>
      </c>
      <c r="C105" s="76"/>
      <c r="D105" s="103"/>
      <c r="E105" s="110"/>
      <c r="F105" s="106"/>
      <c r="G105" s="106"/>
    </row>
    <row r="106" spans="2:7" x14ac:dyDescent="0.25">
      <c r="B106" s="103"/>
      <c r="C106" s="76"/>
      <c r="D106" s="103"/>
      <c r="E106" s="110"/>
      <c r="F106" s="106"/>
      <c r="G106" s="106"/>
    </row>
    <row r="107" spans="2:7" x14ac:dyDescent="0.25">
      <c r="B107" s="103"/>
      <c r="C107" s="76"/>
      <c r="D107" s="103"/>
      <c r="E107" s="110"/>
      <c r="F107" s="106"/>
      <c r="G107" s="106"/>
    </row>
    <row r="108" spans="2:7" x14ac:dyDescent="0.25">
      <c r="B108" s="103"/>
      <c r="C108" s="76"/>
      <c r="D108" s="103"/>
      <c r="E108" s="110"/>
      <c r="F108" s="106"/>
      <c r="G108" s="106"/>
    </row>
    <row r="109" spans="2:7" x14ac:dyDescent="0.25">
      <c r="B109" s="103" t="s">
        <v>133</v>
      </c>
      <c r="C109" s="76"/>
      <c r="D109" s="103"/>
      <c r="E109" s="110"/>
      <c r="F109" s="106"/>
      <c r="G109" s="106"/>
    </row>
    <row r="110" spans="2:7" x14ac:dyDescent="0.25">
      <c r="B110" s="103"/>
      <c r="C110" s="76"/>
      <c r="D110" s="103"/>
      <c r="E110" s="110"/>
      <c r="F110" s="106"/>
      <c r="G110" s="106"/>
    </row>
    <row r="111" spans="2:7" x14ac:dyDescent="0.25">
      <c r="B111" s="103"/>
      <c r="C111" s="76"/>
      <c r="D111" s="103"/>
      <c r="E111" s="110"/>
      <c r="F111" s="106"/>
      <c r="G111" s="106"/>
    </row>
    <row r="112" spans="2:7" x14ac:dyDescent="0.25">
      <c r="B112" s="103"/>
      <c r="C112" s="76"/>
      <c r="D112" s="103"/>
      <c r="E112" s="110"/>
      <c r="F112" s="106"/>
      <c r="G112" s="106"/>
    </row>
    <row r="113" spans="2:7" x14ac:dyDescent="0.25">
      <c r="B113" s="103" t="s">
        <v>65</v>
      </c>
      <c r="C113" s="103" t="s">
        <v>66</v>
      </c>
      <c r="D113" s="111" t="s">
        <v>84</v>
      </c>
      <c r="E113" s="109"/>
      <c r="F113" s="106"/>
      <c r="G113" s="106"/>
    </row>
  </sheetData>
  <mergeCells count="9">
    <mergeCell ref="B100:F101"/>
    <mergeCell ref="B66:E66"/>
    <mergeCell ref="B69:E69"/>
    <mergeCell ref="A1:G1"/>
    <mergeCell ref="A2:G2"/>
    <mergeCell ref="F5:G5"/>
    <mergeCell ref="B32:E32"/>
    <mergeCell ref="A33:G33"/>
    <mergeCell ref="F35:G35"/>
  </mergeCells>
  <conditionalFormatting sqref="F2 F114:F65541 F35:F64 F4:F32">
    <cfRule type="cellIs" dxfId="4" priority="5" stopIfTrue="1" operator="equal">
      <formula>0</formula>
    </cfRule>
  </conditionalFormatting>
  <conditionalFormatting sqref="F33">
    <cfRule type="cellIs" dxfId="3" priority="4" stopIfTrue="1" operator="equal">
      <formula>0</formula>
    </cfRule>
  </conditionalFormatting>
  <conditionalFormatting sqref="F3">
    <cfRule type="cellIs" dxfId="2" priority="3" stopIfTrue="1" operator="equal">
      <formula>0</formula>
    </cfRule>
  </conditionalFormatting>
  <conditionalFormatting sqref="F34">
    <cfRule type="cellIs" dxfId="1" priority="2" stopIfTrue="1" operator="equal">
      <formula>0</formula>
    </cfRule>
  </conditionalFormatting>
  <conditionalFormatting sqref="F67:F99 F105:F11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rowBreaks count="1" manualBreakCount="1">
    <brk id="6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4"/>
  <sheetViews>
    <sheetView view="pageBreakPreview" zoomScale="115" zoomScaleNormal="100" zoomScaleSheetLayoutView="115" workbookViewId="0">
      <selection activeCell="C5" sqref="C5"/>
    </sheetView>
  </sheetViews>
  <sheetFormatPr defaultRowHeight="15" x14ac:dyDescent="0.25"/>
  <cols>
    <col min="2" max="2" width="16.85546875" customWidth="1"/>
    <col min="3" max="3" width="12.140625" customWidth="1"/>
    <col min="4" max="4" width="9.140625" style="117"/>
    <col min="5" max="5" width="9.140625" style="128"/>
    <col min="6" max="6" width="10.85546875" style="128" customWidth="1"/>
    <col min="7" max="8" width="9.140625" style="128"/>
    <col min="259" max="259" width="12.140625" customWidth="1"/>
    <col min="262" max="262" width="10.85546875" customWidth="1"/>
    <col min="515" max="515" width="12.140625" customWidth="1"/>
    <col min="518" max="518" width="10.85546875" customWidth="1"/>
    <col min="771" max="771" width="12.140625" customWidth="1"/>
    <col min="774" max="774" width="10.85546875" customWidth="1"/>
    <col min="1027" max="1027" width="12.140625" customWidth="1"/>
    <col min="1030" max="1030" width="10.85546875" customWidth="1"/>
    <col min="1283" max="1283" width="12.140625" customWidth="1"/>
    <col min="1286" max="1286" width="10.85546875" customWidth="1"/>
    <col min="1539" max="1539" width="12.140625" customWidth="1"/>
    <col min="1542" max="1542" width="10.85546875" customWidth="1"/>
    <col min="1795" max="1795" width="12.140625" customWidth="1"/>
    <col min="1798" max="1798" width="10.85546875" customWidth="1"/>
    <col min="2051" max="2051" width="12.140625" customWidth="1"/>
    <col min="2054" max="2054" width="10.85546875" customWidth="1"/>
    <col min="2307" max="2307" width="12.140625" customWidth="1"/>
    <col min="2310" max="2310" width="10.85546875" customWidth="1"/>
    <col min="2563" max="2563" width="12.140625" customWidth="1"/>
    <col min="2566" max="2566" width="10.85546875" customWidth="1"/>
    <col min="2819" max="2819" width="12.140625" customWidth="1"/>
    <col min="2822" max="2822" width="10.85546875" customWidth="1"/>
    <col min="3075" max="3075" width="12.140625" customWidth="1"/>
    <col min="3078" max="3078" width="10.85546875" customWidth="1"/>
    <col min="3331" max="3331" width="12.140625" customWidth="1"/>
    <col min="3334" max="3334" width="10.85546875" customWidth="1"/>
    <col min="3587" max="3587" width="12.140625" customWidth="1"/>
    <col min="3590" max="3590" width="10.85546875" customWidth="1"/>
    <col min="3843" max="3843" width="12.140625" customWidth="1"/>
    <col min="3846" max="3846" width="10.85546875" customWidth="1"/>
    <col min="4099" max="4099" width="12.140625" customWidth="1"/>
    <col min="4102" max="4102" width="10.85546875" customWidth="1"/>
    <col min="4355" max="4355" width="12.140625" customWidth="1"/>
    <col min="4358" max="4358" width="10.85546875" customWidth="1"/>
    <col min="4611" max="4611" width="12.140625" customWidth="1"/>
    <col min="4614" max="4614" width="10.85546875" customWidth="1"/>
    <col min="4867" max="4867" width="12.140625" customWidth="1"/>
    <col min="4870" max="4870" width="10.85546875" customWidth="1"/>
    <col min="5123" max="5123" width="12.140625" customWidth="1"/>
    <col min="5126" max="5126" width="10.85546875" customWidth="1"/>
    <col min="5379" max="5379" width="12.140625" customWidth="1"/>
    <col min="5382" max="5382" width="10.85546875" customWidth="1"/>
    <col min="5635" max="5635" width="12.140625" customWidth="1"/>
    <col min="5638" max="5638" width="10.85546875" customWidth="1"/>
    <col min="5891" max="5891" width="12.140625" customWidth="1"/>
    <col min="5894" max="5894" width="10.85546875" customWidth="1"/>
    <col min="6147" max="6147" width="12.140625" customWidth="1"/>
    <col min="6150" max="6150" width="10.85546875" customWidth="1"/>
    <col min="6403" max="6403" width="12.140625" customWidth="1"/>
    <col min="6406" max="6406" width="10.85546875" customWidth="1"/>
    <col min="6659" max="6659" width="12.140625" customWidth="1"/>
    <col min="6662" max="6662" width="10.85546875" customWidth="1"/>
    <col min="6915" max="6915" width="12.140625" customWidth="1"/>
    <col min="6918" max="6918" width="10.85546875" customWidth="1"/>
    <col min="7171" max="7171" width="12.140625" customWidth="1"/>
    <col min="7174" max="7174" width="10.85546875" customWidth="1"/>
    <col min="7427" max="7427" width="12.140625" customWidth="1"/>
    <col min="7430" max="7430" width="10.85546875" customWidth="1"/>
    <col min="7683" max="7683" width="12.140625" customWidth="1"/>
    <col min="7686" max="7686" width="10.85546875" customWidth="1"/>
    <col min="7939" max="7939" width="12.140625" customWidth="1"/>
    <col min="7942" max="7942" width="10.85546875" customWidth="1"/>
    <col min="8195" max="8195" width="12.140625" customWidth="1"/>
    <col min="8198" max="8198" width="10.85546875" customWidth="1"/>
    <col min="8451" max="8451" width="12.140625" customWidth="1"/>
    <col min="8454" max="8454" width="10.85546875" customWidth="1"/>
    <col min="8707" max="8707" width="12.140625" customWidth="1"/>
    <col min="8710" max="8710" width="10.85546875" customWidth="1"/>
    <col min="8963" max="8963" width="12.140625" customWidth="1"/>
    <col min="8966" max="8966" width="10.85546875" customWidth="1"/>
    <col min="9219" max="9219" width="12.140625" customWidth="1"/>
    <col min="9222" max="9222" width="10.85546875" customWidth="1"/>
    <col min="9475" max="9475" width="12.140625" customWidth="1"/>
    <col min="9478" max="9478" width="10.85546875" customWidth="1"/>
    <col min="9731" max="9731" width="12.140625" customWidth="1"/>
    <col min="9734" max="9734" width="10.85546875" customWidth="1"/>
    <col min="9987" max="9987" width="12.140625" customWidth="1"/>
    <col min="9990" max="9990" width="10.85546875" customWidth="1"/>
    <col min="10243" max="10243" width="12.140625" customWidth="1"/>
    <col min="10246" max="10246" width="10.85546875" customWidth="1"/>
    <col min="10499" max="10499" width="12.140625" customWidth="1"/>
    <col min="10502" max="10502" width="10.85546875" customWidth="1"/>
    <col min="10755" max="10755" width="12.140625" customWidth="1"/>
    <col min="10758" max="10758" width="10.85546875" customWidth="1"/>
    <col min="11011" max="11011" width="12.140625" customWidth="1"/>
    <col min="11014" max="11014" width="10.85546875" customWidth="1"/>
    <col min="11267" max="11267" width="12.140625" customWidth="1"/>
    <col min="11270" max="11270" width="10.85546875" customWidth="1"/>
    <col min="11523" max="11523" width="12.140625" customWidth="1"/>
    <col min="11526" max="11526" width="10.85546875" customWidth="1"/>
    <col min="11779" max="11779" width="12.140625" customWidth="1"/>
    <col min="11782" max="11782" width="10.85546875" customWidth="1"/>
    <col min="12035" max="12035" width="12.140625" customWidth="1"/>
    <col min="12038" max="12038" width="10.85546875" customWidth="1"/>
    <col min="12291" max="12291" width="12.140625" customWidth="1"/>
    <col min="12294" max="12294" width="10.85546875" customWidth="1"/>
    <col min="12547" max="12547" width="12.140625" customWidth="1"/>
    <col min="12550" max="12550" width="10.85546875" customWidth="1"/>
    <col min="12803" max="12803" width="12.140625" customWidth="1"/>
    <col min="12806" max="12806" width="10.85546875" customWidth="1"/>
    <col min="13059" max="13059" width="12.140625" customWidth="1"/>
    <col min="13062" max="13062" width="10.85546875" customWidth="1"/>
    <col min="13315" max="13315" width="12.140625" customWidth="1"/>
    <col min="13318" max="13318" width="10.85546875" customWidth="1"/>
    <col min="13571" max="13571" width="12.140625" customWidth="1"/>
    <col min="13574" max="13574" width="10.85546875" customWidth="1"/>
    <col min="13827" max="13827" width="12.140625" customWidth="1"/>
    <col min="13830" max="13830" width="10.85546875" customWidth="1"/>
    <col min="14083" max="14083" width="12.140625" customWidth="1"/>
    <col min="14086" max="14086" width="10.85546875" customWidth="1"/>
    <col min="14339" max="14339" width="12.140625" customWidth="1"/>
    <col min="14342" max="14342" width="10.85546875" customWidth="1"/>
    <col min="14595" max="14595" width="12.140625" customWidth="1"/>
    <col min="14598" max="14598" width="10.85546875" customWidth="1"/>
    <col min="14851" max="14851" width="12.140625" customWidth="1"/>
    <col min="14854" max="14854" width="10.85546875" customWidth="1"/>
    <col min="15107" max="15107" width="12.140625" customWidth="1"/>
    <col min="15110" max="15110" width="10.85546875" customWidth="1"/>
    <col min="15363" max="15363" width="12.140625" customWidth="1"/>
    <col min="15366" max="15366" width="10.85546875" customWidth="1"/>
    <col min="15619" max="15619" width="12.140625" customWidth="1"/>
    <col min="15622" max="15622" width="10.85546875" customWidth="1"/>
    <col min="15875" max="15875" width="12.140625" customWidth="1"/>
    <col min="15878" max="15878" width="10.85546875" customWidth="1"/>
    <col min="16131" max="16131" width="12.140625" customWidth="1"/>
    <col min="16134" max="16134" width="10.85546875" customWidth="1"/>
  </cols>
  <sheetData>
    <row r="2" spans="2:8" x14ac:dyDescent="0.25">
      <c r="B2" s="118"/>
      <c r="C2" s="117"/>
      <c r="D2" s="128"/>
      <c r="H2"/>
    </row>
    <row r="3" spans="2:8" x14ac:dyDescent="0.25">
      <c r="B3" s="118"/>
      <c r="C3" s="117"/>
      <c r="D3" s="128"/>
      <c r="H3"/>
    </row>
    <row r="4" spans="2:8" x14ac:dyDescent="0.25">
      <c r="B4" s="118" t="s">
        <v>142</v>
      </c>
      <c r="C4" s="118"/>
      <c r="D4" s="129"/>
      <c r="E4" s="129"/>
      <c r="F4" s="129"/>
      <c r="G4" s="129"/>
      <c r="H4" s="1"/>
    </row>
    <row r="5" spans="2:8" x14ac:dyDescent="0.25">
      <c r="B5" s="118"/>
      <c r="C5" s="118"/>
      <c r="D5" s="129"/>
      <c r="E5" s="129"/>
      <c r="F5" s="129"/>
      <c r="G5" s="129"/>
      <c r="H5" s="1"/>
    </row>
    <row r="6" spans="2:8" x14ac:dyDescent="0.25">
      <c r="B6" s="118" t="s">
        <v>92</v>
      </c>
      <c r="C6" s="118"/>
      <c r="D6" s="129"/>
      <c r="E6" s="129"/>
      <c r="F6" s="129"/>
      <c r="G6" s="129"/>
      <c r="H6" s="1"/>
    </row>
    <row r="7" spans="2:8" ht="15.75" thickBot="1" x14ac:dyDescent="0.3">
      <c r="B7" s="118"/>
      <c r="C7" s="118"/>
      <c r="D7" s="129"/>
      <c r="E7" s="129"/>
      <c r="F7" s="129"/>
      <c r="G7" s="129"/>
      <c r="H7" s="1"/>
    </row>
    <row r="8" spans="2:8" x14ac:dyDescent="0.25">
      <c r="B8" s="143" t="s">
        <v>67</v>
      </c>
      <c r="C8" s="119" t="s">
        <v>68</v>
      </c>
      <c r="D8" s="130" t="s">
        <v>69</v>
      </c>
      <c r="E8" s="130" t="s">
        <v>70</v>
      </c>
      <c r="F8" s="130" t="s">
        <v>71</v>
      </c>
      <c r="G8" s="131" t="s">
        <v>72</v>
      </c>
      <c r="H8" s="1"/>
    </row>
    <row r="9" spans="2:8" ht="15.75" thickBot="1" x14ac:dyDescent="0.3">
      <c r="B9" s="121"/>
      <c r="C9" s="120"/>
      <c r="D9" s="133"/>
      <c r="E9" s="133"/>
      <c r="F9" s="133"/>
      <c r="G9" s="134"/>
      <c r="H9" s="1"/>
    </row>
    <row r="10" spans="2:8" x14ac:dyDescent="0.25">
      <c r="B10" s="144"/>
      <c r="C10" s="122"/>
      <c r="D10" s="136"/>
      <c r="E10" s="137"/>
      <c r="F10" s="137"/>
      <c r="G10" s="136"/>
      <c r="H10" s="1"/>
    </row>
    <row r="11" spans="2:8" x14ac:dyDescent="0.25">
      <c r="B11" s="123" t="s">
        <v>73</v>
      </c>
      <c r="C11" s="123">
        <v>117</v>
      </c>
      <c r="D11" s="136">
        <v>7.0000000000000007E-2</v>
      </c>
      <c r="E11" s="137">
        <v>1</v>
      </c>
      <c r="F11" s="145">
        <f>E11*D11*C11</f>
        <v>8.1900000000000013</v>
      </c>
      <c r="G11" s="146">
        <f>F11/0.8</f>
        <v>10.237500000000001</v>
      </c>
      <c r="H11" s="1"/>
    </row>
    <row r="12" spans="2:8" x14ac:dyDescent="0.25">
      <c r="B12" s="123"/>
      <c r="C12" s="123"/>
      <c r="D12" s="136"/>
      <c r="E12" s="137"/>
      <c r="F12" s="137"/>
      <c r="G12" s="136"/>
      <c r="H12" s="1"/>
    </row>
    <row r="13" spans="2:8" x14ac:dyDescent="0.25">
      <c r="B13" s="123" t="s">
        <v>74</v>
      </c>
      <c r="C13" s="123">
        <v>28</v>
      </c>
      <c r="D13" s="136">
        <v>0.25</v>
      </c>
      <c r="E13" s="137">
        <v>0.2</v>
      </c>
      <c r="F13" s="145">
        <f>E13*D13*C13</f>
        <v>1.4000000000000001</v>
      </c>
      <c r="G13" s="146">
        <f>F13/0.8</f>
        <v>1.75</v>
      </c>
      <c r="H13" s="1"/>
    </row>
    <row r="14" spans="2:8" x14ac:dyDescent="0.25">
      <c r="B14" s="123"/>
      <c r="C14" s="123"/>
      <c r="D14" s="136"/>
      <c r="E14" s="137"/>
      <c r="F14" s="137"/>
      <c r="G14" s="136"/>
      <c r="H14" s="1"/>
    </row>
    <row r="15" spans="2:8" x14ac:dyDescent="0.25">
      <c r="B15" s="123" t="s">
        <v>76</v>
      </c>
      <c r="C15" s="123">
        <v>8</v>
      </c>
      <c r="D15" s="136">
        <v>2.2000000000000002</v>
      </c>
      <c r="E15" s="137">
        <v>0.5</v>
      </c>
      <c r="F15" s="145">
        <f>E15*D15*C15</f>
        <v>8.8000000000000007</v>
      </c>
      <c r="G15" s="146">
        <f>F15/0.8</f>
        <v>11</v>
      </c>
      <c r="H15" s="1"/>
    </row>
    <row r="16" spans="2:8" ht="15.75" thickBot="1" x14ac:dyDescent="0.3">
      <c r="B16" s="123"/>
      <c r="C16" s="123"/>
      <c r="D16" s="136"/>
      <c r="E16" s="137"/>
      <c r="F16" s="147"/>
      <c r="G16" s="136"/>
      <c r="H16" s="1"/>
    </row>
    <row r="17" spans="2:8" x14ac:dyDescent="0.25">
      <c r="B17" s="123" t="s">
        <v>108</v>
      </c>
      <c r="C17" s="124">
        <v>1</v>
      </c>
      <c r="D17" s="137">
        <v>30</v>
      </c>
      <c r="E17" s="137">
        <v>0.5</v>
      </c>
      <c r="F17" s="145">
        <f>E17*D17*C17</f>
        <v>15</v>
      </c>
      <c r="G17" s="146">
        <f>F17/0.8</f>
        <v>18.75</v>
      </c>
      <c r="H17" s="1"/>
    </row>
    <row r="18" spans="2:8" x14ac:dyDescent="0.25">
      <c r="B18" s="123"/>
      <c r="C18" s="124"/>
      <c r="D18" s="137"/>
      <c r="E18" s="137"/>
      <c r="F18" s="148"/>
      <c r="G18" s="149"/>
      <c r="H18" s="1"/>
    </row>
    <row r="19" spans="2:8" x14ac:dyDescent="0.25">
      <c r="B19" s="123" t="s">
        <v>109</v>
      </c>
      <c r="C19" s="124">
        <v>1</v>
      </c>
      <c r="D19" s="137">
        <v>30</v>
      </c>
      <c r="E19" s="137">
        <v>0.5</v>
      </c>
      <c r="F19" s="145">
        <f>E19*D19*C19</f>
        <v>15</v>
      </c>
      <c r="G19" s="146">
        <f>F19/0.8</f>
        <v>18.75</v>
      </c>
      <c r="H19" s="1"/>
    </row>
    <row r="20" spans="2:8" x14ac:dyDescent="0.25">
      <c r="B20" s="123"/>
      <c r="C20" s="124"/>
      <c r="D20" s="137"/>
      <c r="E20" s="137"/>
      <c r="F20" s="148"/>
      <c r="G20" s="149"/>
      <c r="H20" s="1"/>
    </row>
    <row r="21" spans="2:8" x14ac:dyDescent="0.25">
      <c r="B21" s="123" t="s">
        <v>110</v>
      </c>
      <c r="C21" s="124">
        <v>1</v>
      </c>
      <c r="D21" s="137">
        <v>9</v>
      </c>
      <c r="E21" s="137">
        <v>0.8</v>
      </c>
      <c r="F21" s="145">
        <f>E21*D21*C21</f>
        <v>7.2</v>
      </c>
      <c r="G21" s="146">
        <f>F21/0.8</f>
        <v>9</v>
      </c>
      <c r="H21" s="1"/>
    </row>
    <row r="22" spans="2:8" ht="15.75" thickBot="1" x14ac:dyDescent="0.3">
      <c r="B22" s="123"/>
      <c r="C22" s="124"/>
      <c r="D22" s="137"/>
      <c r="E22" s="137"/>
      <c r="F22" s="148"/>
      <c r="G22" s="149"/>
      <c r="H22" s="1"/>
    </row>
    <row r="23" spans="2:8" x14ac:dyDescent="0.25">
      <c r="B23" s="160" t="s">
        <v>75</v>
      </c>
      <c r="C23" s="125"/>
      <c r="D23" s="139"/>
      <c r="E23" s="139"/>
      <c r="F23" s="151">
        <f>SUM(F10:F22)</f>
        <v>55.59</v>
      </c>
      <c r="G23" s="152">
        <f>SUM(G10:G22)</f>
        <v>69.487499999999997</v>
      </c>
      <c r="H23" s="1"/>
    </row>
    <row r="24" spans="2:8" ht="15.75" thickBot="1" x14ac:dyDescent="0.3">
      <c r="B24" s="153"/>
      <c r="C24" s="120"/>
      <c r="D24" s="132"/>
      <c r="E24" s="132"/>
      <c r="F24" s="133"/>
      <c r="G24" s="134"/>
      <c r="H24" s="1"/>
    </row>
    <row r="25" spans="2:8" x14ac:dyDescent="0.25">
      <c r="B25" s="124"/>
      <c r="C25" s="124"/>
      <c r="D25" s="138"/>
      <c r="E25" s="138"/>
      <c r="F25" s="138"/>
      <c r="G25" s="138"/>
      <c r="H25" s="1"/>
    </row>
    <row r="26" spans="2:8" x14ac:dyDescent="0.25">
      <c r="B26" s="118" t="s">
        <v>93</v>
      </c>
      <c r="C26" s="117"/>
      <c r="D26" s="128"/>
      <c r="H26"/>
    </row>
    <row r="27" spans="2:8" ht="15.75" thickBot="1" x14ac:dyDescent="0.3">
      <c r="B27" s="118"/>
      <c r="C27" s="117"/>
      <c r="D27" s="128"/>
      <c r="H27"/>
    </row>
    <row r="28" spans="2:8" x14ac:dyDescent="0.25">
      <c r="B28" s="143" t="s">
        <v>67</v>
      </c>
      <c r="C28" s="119" t="s">
        <v>68</v>
      </c>
      <c r="D28" s="130" t="s">
        <v>69</v>
      </c>
      <c r="E28" s="130" t="s">
        <v>70</v>
      </c>
      <c r="F28" s="130" t="s">
        <v>71</v>
      </c>
      <c r="G28" s="131" t="s">
        <v>72</v>
      </c>
      <c r="H28" s="1"/>
    </row>
    <row r="29" spans="2:8" ht="15.75" thickBot="1" x14ac:dyDescent="0.3">
      <c r="B29" s="121"/>
      <c r="C29" s="120"/>
      <c r="D29" s="133"/>
      <c r="E29" s="133"/>
      <c r="F29" s="133"/>
      <c r="G29" s="134"/>
      <c r="H29" s="1"/>
    </row>
    <row r="30" spans="2:8" x14ac:dyDescent="0.25">
      <c r="B30" s="144"/>
      <c r="C30" s="124"/>
      <c r="D30" s="137"/>
      <c r="E30" s="137"/>
      <c r="F30" s="137"/>
      <c r="G30" s="136"/>
      <c r="H30" s="1"/>
    </row>
    <row r="31" spans="2:8" x14ac:dyDescent="0.25">
      <c r="B31" s="123" t="s">
        <v>73</v>
      </c>
      <c r="C31" s="124">
        <v>275</v>
      </c>
      <c r="D31" s="137">
        <v>7.0000000000000007E-2</v>
      </c>
      <c r="E31" s="137">
        <v>1</v>
      </c>
      <c r="F31" s="145">
        <f>E31*D31*C31</f>
        <v>19.250000000000004</v>
      </c>
      <c r="G31" s="146">
        <f>F31/0.8</f>
        <v>24.062500000000004</v>
      </c>
      <c r="H31" s="1"/>
    </row>
    <row r="32" spans="2:8" x14ac:dyDescent="0.25">
      <c r="B32" s="123"/>
      <c r="C32" s="124"/>
      <c r="D32" s="137"/>
      <c r="E32" s="137"/>
      <c r="F32" s="137"/>
      <c r="G32" s="136"/>
      <c r="H32" s="1"/>
    </row>
    <row r="33" spans="2:8" x14ac:dyDescent="0.25">
      <c r="B33" s="123" t="s">
        <v>74</v>
      </c>
      <c r="C33" s="124">
        <v>50</v>
      </c>
      <c r="D33" s="137">
        <v>0.25</v>
      </c>
      <c r="E33" s="137">
        <v>0.2</v>
      </c>
      <c r="F33" s="145">
        <f>E33*D33*C33</f>
        <v>2.5</v>
      </c>
      <c r="G33" s="146">
        <f>F33/0.8</f>
        <v>3.125</v>
      </c>
      <c r="H33" s="1"/>
    </row>
    <row r="34" spans="2:8" x14ac:dyDescent="0.25">
      <c r="B34" s="123"/>
      <c r="C34" s="124"/>
      <c r="D34" s="137"/>
      <c r="E34" s="137"/>
      <c r="F34" s="137"/>
      <c r="G34" s="136"/>
      <c r="H34" s="1"/>
    </row>
    <row r="35" spans="2:8" x14ac:dyDescent="0.25">
      <c r="B35" s="123" t="s">
        <v>76</v>
      </c>
      <c r="C35" s="124">
        <v>9</v>
      </c>
      <c r="D35" s="137">
        <v>2.2000000000000002</v>
      </c>
      <c r="E35" s="137">
        <v>0.5</v>
      </c>
      <c r="F35" s="145">
        <f>E35*D35*C35</f>
        <v>9.9</v>
      </c>
      <c r="G35" s="146">
        <f>F35/0.8</f>
        <v>12.375</v>
      </c>
      <c r="H35" s="1"/>
    </row>
    <row r="36" spans="2:8" x14ac:dyDescent="0.25">
      <c r="B36" s="123"/>
      <c r="C36" s="124"/>
      <c r="D36" s="137"/>
      <c r="E36" s="137"/>
      <c r="F36" s="137"/>
      <c r="G36" s="136"/>
      <c r="H36" s="1"/>
    </row>
    <row r="37" spans="2:8" x14ac:dyDescent="0.25">
      <c r="B37" s="123" t="s">
        <v>95</v>
      </c>
      <c r="C37" s="124">
        <v>28</v>
      </c>
      <c r="D37" s="137">
        <v>2.2000000000000002</v>
      </c>
      <c r="E37" s="137">
        <v>0.2</v>
      </c>
      <c r="F37" s="145">
        <f>E37*D37*C37</f>
        <v>12.320000000000002</v>
      </c>
      <c r="G37" s="146">
        <f>F37/0.8</f>
        <v>15.400000000000002</v>
      </c>
      <c r="H37" s="1"/>
    </row>
    <row r="38" spans="2:8" x14ac:dyDescent="0.25">
      <c r="B38" s="123"/>
      <c r="C38" s="124"/>
      <c r="D38" s="137"/>
      <c r="E38" s="137"/>
      <c r="F38" s="137"/>
      <c r="G38" s="136"/>
      <c r="H38" s="1"/>
    </row>
    <row r="39" spans="2:8" x14ac:dyDescent="0.25">
      <c r="B39" s="123" t="s">
        <v>78</v>
      </c>
      <c r="C39" s="124">
        <v>1</v>
      </c>
      <c r="D39" s="137">
        <v>40</v>
      </c>
      <c r="E39" s="137">
        <v>0.6</v>
      </c>
      <c r="F39" s="145">
        <f>E39*D39*C39</f>
        <v>24</v>
      </c>
      <c r="G39" s="146">
        <f>F39/0.8</f>
        <v>30</v>
      </c>
      <c r="H39" s="1"/>
    </row>
    <row r="40" spans="2:8" x14ac:dyDescent="0.25">
      <c r="B40" s="123"/>
      <c r="C40" s="124"/>
      <c r="D40" s="137"/>
      <c r="E40" s="137"/>
      <c r="F40" s="137"/>
      <c r="G40" s="136"/>
      <c r="H40" s="1"/>
    </row>
    <row r="41" spans="2:8" x14ac:dyDescent="0.25">
      <c r="B41" s="123" t="s">
        <v>111</v>
      </c>
      <c r="C41" s="124">
        <v>1</v>
      </c>
      <c r="D41" s="137">
        <v>7.5</v>
      </c>
      <c r="E41" s="137">
        <v>0.5</v>
      </c>
      <c r="F41" s="145">
        <f>E41*D41*C41</f>
        <v>3.75</v>
      </c>
      <c r="G41" s="146">
        <f>F41/0.8</f>
        <v>4.6875</v>
      </c>
      <c r="H41" s="1"/>
    </row>
    <row r="42" spans="2:8" ht="15.75" thickBot="1" x14ac:dyDescent="0.3">
      <c r="B42" s="123"/>
      <c r="C42" s="124"/>
      <c r="D42" s="137"/>
      <c r="E42" s="137"/>
      <c r="F42" s="137"/>
      <c r="G42" s="136"/>
      <c r="H42" s="1"/>
    </row>
    <row r="43" spans="2:8" x14ac:dyDescent="0.25">
      <c r="B43" s="160" t="s">
        <v>75</v>
      </c>
      <c r="C43" s="125"/>
      <c r="D43" s="139"/>
      <c r="E43" s="139"/>
      <c r="F43" s="151">
        <f>SUM(F30:F42)</f>
        <v>71.72</v>
      </c>
      <c r="G43" s="152">
        <f>SUM(G30:G41)</f>
        <v>89.65</v>
      </c>
      <c r="H43" s="1"/>
    </row>
    <row r="44" spans="2:8" ht="15.75" thickBot="1" x14ac:dyDescent="0.3">
      <c r="B44" s="153"/>
      <c r="C44" s="120"/>
      <c r="D44" s="132"/>
      <c r="E44" s="132"/>
      <c r="F44" s="133"/>
      <c r="G44" s="134"/>
      <c r="H44" s="1"/>
    </row>
    <row r="45" spans="2:8" x14ac:dyDescent="0.25">
      <c r="B45" s="124"/>
      <c r="C45" s="124"/>
      <c r="D45" s="138"/>
      <c r="E45" s="138"/>
      <c r="F45" s="138"/>
      <c r="G45" s="138"/>
      <c r="H45" s="1"/>
    </row>
    <row r="46" spans="2:8" x14ac:dyDescent="0.25">
      <c r="B46" s="124"/>
      <c r="C46" s="124"/>
      <c r="D46" s="138"/>
      <c r="E46" s="138"/>
      <c r="F46" s="138"/>
      <c r="G46" s="138"/>
      <c r="H46" s="1"/>
    </row>
    <row r="47" spans="2:8" x14ac:dyDescent="0.25">
      <c r="B47" s="124"/>
      <c r="C47" s="124"/>
      <c r="D47" s="138"/>
      <c r="E47" s="138"/>
      <c r="F47" s="138"/>
      <c r="G47" s="138"/>
      <c r="H47" s="1"/>
    </row>
    <row r="48" spans="2:8" x14ac:dyDescent="0.25">
      <c r="B48" s="124"/>
      <c r="C48" s="124"/>
      <c r="D48" s="138"/>
      <c r="E48" s="138"/>
      <c r="F48" s="138"/>
      <c r="G48" s="138"/>
      <c r="H48" s="1"/>
    </row>
    <row r="49" spans="2:8" x14ac:dyDescent="0.25">
      <c r="B49" s="124"/>
      <c r="C49" s="124"/>
      <c r="D49" s="138"/>
      <c r="E49" s="138"/>
      <c r="F49" s="138"/>
      <c r="G49" s="138"/>
      <c r="H49" s="1"/>
    </row>
    <row r="50" spans="2:8" x14ac:dyDescent="0.25">
      <c r="B50" s="124"/>
      <c r="C50" s="124"/>
      <c r="D50" s="138"/>
      <c r="E50" s="138"/>
      <c r="F50" s="138"/>
      <c r="G50" s="138"/>
      <c r="H50" s="1"/>
    </row>
    <row r="51" spans="2:8" x14ac:dyDescent="0.25">
      <c r="B51" s="154" t="s">
        <v>94</v>
      </c>
      <c r="C51" s="124"/>
      <c r="D51" s="138"/>
      <c r="E51" s="138"/>
      <c r="F51" s="138"/>
      <c r="G51" s="138"/>
      <c r="H51" s="1"/>
    </row>
    <row r="52" spans="2:8" ht="15.75" thickBot="1" x14ac:dyDescent="0.3">
      <c r="B52" s="124"/>
      <c r="C52" s="124"/>
      <c r="D52" s="138"/>
      <c r="E52" s="138"/>
      <c r="F52" s="138"/>
      <c r="G52" s="138"/>
      <c r="H52" s="1"/>
    </row>
    <row r="53" spans="2:8" x14ac:dyDescent="0.25">
      <c r="B53" s="143" t="s">
        <v>67</v>
      </c>
      <c r="C53" s="119" t="s">
        <v>68</v>
      </c>
      <c r="D53" s="130" t="s">
        <v>69</v>
      </c>
      <c r="E53" s="130" t="s">
        <v>70</v>
      </c>
      <c r="F53" s="130" t="s">
        <v>71</v>
      </c>
      <c r="G53" s="131" t="s">
        <v>72</v>
      </c>
      <c r="H53" s="1"/>
    </row>
    <row r="54" spans="2:8" ht="15.75" thickBot="1" x14ac:dyDescent="0.3">
      <c r="B54" s="121"/>
      <c r="C54" s="120"/>
      <c r="D54" s="133"/>
      <c r="E54" s="133"/>
      <c r="F54" s="133"/>
      <c r="G54" s="134"/>
      <c r="H54" s="1"/>
    </row>
    <row r="55" spans="2:8" x14ac:dyDescent="0.25">
      <c r="B55" s="144"/>
      <c r="C55" s="124"/>
      <c r="D55" s="137"/>
      <c r="E55" s="137"/>
      <c r="F55" s="137"/>
      <c r="G55" s="136"/>
      <c r="H55" s="1"/>
    </row>
    <row r="56" spans="2:8" x14ac:dyDescent="0.25">
      <c r="B56" s="123" t="s">
        <v>73</v>
      </c>
      <c r="C56" s="124">
        <v>204</v>
      </c>
      <c r="D56" s="137">
        <v>7.0000000000000007E-2</v>
      </c>
      <c r="E56" s="137">
        <v>1</v>
      </c>
      <c r="F56" s="145">
        <f>E56*D56*C56</f>
        <v>14.280000000000001</v>
      </c>
      <c r="G56" s="146">
        <f>F56/0.8</f>
        <v>17.850000000000001</v>
      </c>
      <c r="H56" s="1"/>
    </row>
    <row r="57" spans="2:8" x14ac:dyDescent="0.25">
      <c r="B57" s="123"/>
      <c r="C57" s="124"/>
      <c r="D57" s="137"/>
      <c r="E57" s="137"/>
      <c r="F57" s="137"/>
      <c r="G57" s="136"/>
      <c r="H57" s="1"/>
    </row>
    <row r="58" spans="2:8" x14ac:dyDescent="0.25">
      <c r="B58" s="123" t="s">
        <v>74</v>
      </c>
      <c r="C58" s="124">
        <v>89</v>
      </c>
      <c r="D58" s="137">
        <v>0.25</v>
      </c>
      <c r="E58" s="137">
        <v>0.2</v>
      </c>
      <c r="F58" s="145">
        <f>E58*D58*C58</f>
        <v>4.45</v>
      </c>
      <c r="G58" s="146">
        <f>F58/0.8</f>
        <v>5.5625</v>
      </c>
      <c r="H58" s="1"/>
    </row>
    <row r="59" spans="2:8" x14ac:dyDescent="0.25">
      <c r="B59" s="123"/>
      <c r="C59" s="124"/>
      <c r="D59" s="137"/>
      <c r="E59" s="137"/>
      <c r="F59" s="137"/>
      <c r="G59" s="136"/>
      <c r="H59" s="1"/>
    </row>
    <row r="60" spans="2:8" x14ac:dyDescent="0.25">
      <c r="B60" s="123" t="s">
        <v>76</v>
      </c>
      <c r="C60" s="124">
        <v>20</v>
      </c>
      <c r="D60" s="137">
        <v>2.2000000000000002</v>
      </c>
      <c r="E60" s="137">
        <v>0.5</v>
      </c>
      <c r="F60" s="145">
        <f>E60*D60*C60</f>
        <v>22</v>
      </c>
      <c r="G60" s="146">
        <f>F60/0.8</f>
        <v>27.5</v>
      </c>
      <c r="H60" s="1"/>
    </row>
    <row r="61" spans="2:8" x14ac:dyDescent="0.25">
      <c r="B61" s="123"/>
      <c r="C61" s="124"/>
      <c r="D61" s="137"/>
      <c r="E61" s="137"/>
      <c r="F61" s="137"/>
      <c r="G61" s="136"/>
      <c r="H61" s="1"/>
    </row>
    <row r="62" spans="2:8" x14ac:dyDescent="0.25">
      <c r="B62" s="123" t="s">
        <v>77</v>
      </c>
      <c r="C62" s="124">
        <v>1</v>
      </c>
      <c r="D62" s="137">
        <v>7.5</v>
      </c>
      <c r="E62" s="137">
        <v>0.4</v>
      </c>
      <c r="F62" s="145">
        <f>E62*D62*C62</f>
        <v>3</v>
      </c>
      <c r="G62" s="146">
        <f>F62/0.8</f>
        <v>3.75</v>
      </c>
      <c r="H62" s="1"/>
    </row>
    <row r="63" spans="2:8" ht="15.75" thickBot="1" x14ac:dyDescent="0.3">
      <c r="B63" s="123"/>
      <c r="C63" s="124"/>
      <c r="D63" s="137"/>
      <c r="E63" s="137"/>
      <c r="F63" s="137"/>
      <c r="G63" s="136"/>
      <c r="H63" s="1"/>
    </row>
    <row r="64" spans="2:8" x14ac:dyDescent="0.25">
      <c r="B64" s="160" t="s">
        <v>75</v>
      </c>
      <c r="C64" s="125"/>
      <c r="D64" s="139"/>
      <c r="E64" s="139"/>
      <c r="F64" s="151">
        <f>SUM(F55:F63)</f>
        <v>43.730000000000004</v>
      </c>
      <c r="G64" s="152">
        <f>SUM(G55:G63)</f>
        <v>54.662500000000001</v>
      </c>
      <c r="H64" s="1"/>
    </row>
    <row r="65" spans="2:8" ht="15.75" thickBot="1" x14ac:dyDescent="0.3">
      <c r="B65" s="153"/>
      <c r="C65" s="120"/>
      <c r="D65" s="132"/>
      <c r="E65" s="132"/>
      <c r="F65" s="133"/>
      <c r="G65" s="134"/>
      <c r="H65" s="1"/>
    </row>
    <row r="66" spans="2:8" x14ac:dyDescent="0.25">
      <c r="B66" s="124"/>
      <c r="C66" s="124"/>
      <c r="D66" s="138"/>
      <c r="E66" s="138"/>
      <c r="F66" s="138"/>
      <c r="G66" s="138"/>
      <c r="H66" s="1"/>
    </row>
    <row r="67" spans="2:8" x14ac:dyDescent="0.25">
      <c r="B67" s="154" t="s">
        <v>96</v>
      </c>
      <c r="C67" s="124"/>
      <c r="D67" s="138"/>
      <c r="E67" s="138"/>
      <c r="F67" s="138"/>
      <c r="G67" s="138"/>
      <c r="H67" s="1"/>
    </row>
    <row r="68" spans="2:8" ht="15.75" thickBot="1" x14ac:dyDescent="0.3">
      <c r="B68" s="124"/>
      <c r="C68" s="124"/>
      <c r="D68" s="138"/>
      <c r="E68" s="138"/>
      <c r="F68" s="138"/>
      <c r="G68" s="138"/>
      <c r="H68" s="1"/>
    </row>
    <row r="69" spans="2:8" x14ac:dyDescent="0.25">
      <c r="B69" s="143" t="s">
        <v>67</v>
      </c>
      <c r="C69" s="119" t="s">
        <v>68</v>
      </c>
      <c r="D69" s="130" t="s">
        <v>69</v>
      </c>
      <c r="E69" s="130" t="s">
        <v>70</v>
      </c>
      <c r="F69" s="130" t="s">
        <v>71</v>
      </c>
      <c r="G69" s="131" t="s">
        <v>72</v>
      </c>
      <c r="H69" s="1"/>
    </row>
    <row r="70" spans="2:8" ht="15.75" thickBot="1" x14ac:dyDescent="0.3">
      <c r="B70" s="121"/>
      <c r="C70" s="120"/>
      <c r="D70" s="133"/>
      <c r="E70" s="133"/>
      <c r="F70" s="133"/>
      <c r="G70" s="134"/>
      <c r="H70" s="1"/>
    </row>
    <row r="71" spans="2:8" x14ac:dyDescent="0.25">
      <c r="B71" s="144"/>
      <c r="C71" s="124"/>
      <c r="D71" s="137"/>
      <c r="E71" s="137"/>
      <c r="F71" s="137"/>
      <c r="G71" s="136"/>
      <c r="H71" s="1"/>
    </row>
    <row r="72" spans="2:8" x14ac:dyDescent="0.25">
      <c r="B72" s="123" t="s">
        <v>73</v>
      </c>
      <c r="C72" s="124">
        <v>207</v>
      </c>
      <c r="D72" s="137">
        <v>7.0000000000000007E-2</v>
      </c>
      <c r="E72" s="137">
        <v>1</v>
      </c>
      <c r="F72" s="145">
        <f>E72*D72*C72</f>
        <v>14.490000000000002</v>
      </c>
      <c r="G72" s="146">
        <f>F72/0.8</f>
        <v>18.112500000000001</v>
      </c>
      <c r="H72" s="1"/>
    </row>
    <row r="73" spans="2:8" x14ac:dyDescent="0.25">
      <c r="B73" s="123"/>
      <c r="C73" s="124"/>
      <c r="D73" s="137"/>
      <c r="E73" s="137"/>
      <c r="F73" s="137"/>
      <c r="G73" s="136"/>
      <c r="H73" s="1"/>
    </row>
    <row r="74" spans="2:8" x14ac:dyDescent="0.25">
      <c r="B74" s="123" t="s">
        <v>74</v>
      </c>
      <c r="C74" s="124">
        <v>89</v>
      </c>
      <c r="D74" s="137">
        <v>0.25</v>
      </c>
      <c r="E74" s="137">
        <v>0.2</v>
      </c>
      <c r="F74" s="145">
        <f>E74*D74*C74</f>
        <v>4.45</v>
      </c>
      <c r="G74" s="146">
        <f>F74/0.8</f>
        <v>5.5625</v>
      </c>
      <c r="H74" s="1"/>
    </row>
    <row r="75" spans="2:8" x14ac:dyDescent="0.25">
      <c r="B75" s="123"/>
      <c r="C75" s="124"/>
      <c r="D75" s="137"/>
      <c r="E75" s="137"/>
      <c r="F75" s="137"/>
      <c r="G75" s="136"/>
      <c r="H75" s="1"/>
    </row>
    <row r="76" spans="2:8" x14ac:dyDescent="0.25">
      <c r="B76" s="123" t="s">
        <v>76</v>
      </c>
      <c r="C76" s="124">
        <v>22</v>
      </c>
      <c r="D76" s="137">
        <v>2.2000000000000002</v>
      </c>
      <c r="E76" s="137">
        <v>0.5</v>
      </c>
      <c r="F76" s="145">
        <f>E76*D76*C76</f>
        <v>24.200000000000003</v>
      </c>
      <c r="G76" s="146">
        <f>F76/0.8</f>
        <v>30.250000000000004</v>
      </c>
      <c r="H76" s="1"/>
    </row>
    <row r="77" spans="2:8" x14ac:dyDescent="0.25">
      <c r="B77" s="123"/>
      <c r="C77" s="124"/>
      <c r="D77" s="137"/>
      <c r="E77" s="137"/>
      <c r="F77" s="137"/>
      <c r="G77" s="136"/>
      <c r="H77" s="1"/>
    </row>
    <row r="78" spans="2:8" x14ac:dyDescent="0.25">
      <c r="B78" s="123" t="s">
        <v>77</v>
      </c>
      <c r="C78" s="124">
        <v>2</v>
      </c>
      <c r="D78" s="137">
        <v>7.5</v>
      </c>
      <c r="E78" s="137">
        <v>0.4</v>
      </c>
      <c r="F78" s="145">
        <f>E78*D78*C78</f>
        <v>6</v>
      </c>
      <c r="G78" s="146">
        <f>F78/0.8</f>
        <v>7.5</v>
      </c>
      <c r="H78" s="1"/>
    </row>
    <row r="79" spans="2:8" ht="15.75" thickBot="1" x14ac:dyDescent="0.3">
      <c r="B79" s="123"/>
      <c r="C79" s="124"/>
      <c r="D79" s="137"/>
      <c r="E79" s="137"/>
      <c r="F79" s="137"/>
      <c r="G79" s="136"/>
      <c r="H79" s="1"/>
    </row>
    <row r="80" spans="2:8" x14ac:dyDescent="0.25">
      <c r="B80" s="160" t="s">
        <v>75</v>
      </c>
      <c r="C80" s="125"/>
      <c r="D80" s="139"/>
      <c r="E80" s="139"/>
      <c r="F80" s="151">
        <f>SUM(F71:F79)</f>
        <v>49.14</v>
      </c>
      <c r="G80" s="152">
        <f>SUM(G71:G79)</f>
        <v>61.425000000000004</v>
      </c>
      <c r="H80" s="1"/>
    </row>
    <row r="81" spans="2:8" ht="15.75" thickBot="1" x14ac:dyDescent="0.3">
      <c r="B81" s="153"/>
      <c r="C81" s="120"/>
      <c r="D81" s="132"/>
      <c r="E81" s="132"/>
      <c r="F81" s="133"/>
      <c r="G81" s="134"/>
      <c r="H81" s="1"/>
    </row>
    <row r="82" spans="2:8" x14ac:dyDescent="0.25">
      <c r="B82" s="124"/>
      <c r="C82" s="124"/>
      <c r="D82" s="138"/>
      <c r="E82" s="138"/>
      <c r="F82" s="138"/>
      <c r="G82" s="138"/>
      <c r="H82" s="1"/>
    </row>
    <row r="83" spans="2:8" x14ac:dyDescent="0.25">
      <c r="B83" s="155" t="s">
        <v>112</v>
      </c>
      <c r="C83" s="117"/>
      <c r="D83" s="128"/>
      <c r="H83"/>
    </row>
    <row r="84" spans="2:8" ht="15.75" thickBot="1" x14ac:dyDescent="0.3">
      <c r="B84" s="117"/>
      <c r="C84" s="117"/>
      <c r="D84" s="128"/>
      <c r="H84"/>
    </row>
    <row r="85" spans="2:8" x14ac:dyDescent="0.25">
      <c r="B85" s="143" t="s">
        <v>67</v>
      </c>
      <c r="C85" s="119" t="s">
        <v>68</v>
      </c>
      <c r="D85" s="130" t="s">
        <v>69</v>
      </c>
      <c r="E85" s="130" t="s">
        <v>70</v>
      </c>
      <c r="F85" s="130" t="s">
        <v>71</v>
      </c>
      <c r="G85" s="131" t="s">
        <v>72</v>
      </c>
      <c r="H85" s="1"/>
    </row>
    <row r="86" spans="2:8" ht="15.75" thickBot="1" x14ac:dyDescent="0.3">
      <c r="B86" s="121"/>
      <c r="C86" s="120"/>
      <c r="D86" s="133"/>
      <c r="E86" s="133"/>
      <c r="F86" s="133"/>
      <c r="G86" s="134"/>
      <c r="H86" s="1"/>
    </row>
    <row r="87" spans="2:8" x14ac:dyDescent="0.25">
      <c r="B87" s="144"/>
      <c r="C87" s="124"/>
      <c r="D87" s="137"/>
      <c r="E87" s="137"/>
      <c r="F87" s="137"/>
      <c r="G87" s="136"/>
      <c r="H87" s="1"/>
    </row>
    <row r="88" spans="2:8" x14ac:dyDescent="0.25">
      <c r="B88" s="123" t="s">
        <v>73</v>
      </c>
      <c r="C88" s="124">
        <v>214</v>
      </c>
      <c r="D88" s="137">
        <v>7.0000000000000007E-2</v>
      </c>
      <c r="E88" s="137">
        <v>1</v>
      </c>
      <c r="F88" s="145">
        <f>E88*D88*C88</f>
        <v>14.980000000000002</v>
      </c>
      <c r="G88" s="146">
        <f>F88/0.8</f>
        <v>18.725000000000001</v>
      </c>
      <c r="H88" s="1"/>
    </row>
    <row r="89" spans="2:8" x14ac:dyDescent="0.25">
      <c r="B89" s="123"/>
      <c r="C89" s="124"/>
      <c r="D89" s="137"/>
      <c r="E89" s="137"/>
      <c r="F89" s="137"/>
      <c r="G89" s="136"/>
      <c r="H89" s="1"/>
    </row>
    <row r="90" spans="2:8" x14ac:dyDescent="0.25">
      <c r="B90" s="123" t="s">
        <v>74</v>
      </c>
      <c r="C90" s="124">
        <v>70</v>
      </c>
      <c r="D90" s="137">
        <v>0.25</v>
      </c>
      <c r="E90" s="137">
        <v>0.2</v>
      </c>
      <c r="F90" s="145">
        <f>E90*D90*C90</f>
        <v>3.5</v>
      </c>
      <c r="G90" s="146">
        <f>F90/0.8</f>
        <v>4.375</v>
      </c>
      <c r="H90" s="1"/>
    </row>
    <row r="91" spans="2:8" x14ac:dyDescent="0.25">
      <c r="B91" s="123"/>
      <c r="C91" s="124"/>
      <c r="D91" s="137"/>
      <c r="E91" s="137"/>
      <c r="F91" s="137"/>
      <c r="G91" s="136"/>
      <c r="H91" s="1"/>
    </row>
    <row r="92" spans="2:8" x14ac:dyDescent="0.25">
      <c r="B92" s="123" t="s">
        <v>76</v>
      </c>
      <c r="C92" s="124">
        <v>22</v>
      </c>
      <c r="D92" s="137">
        <v>2.2000000000000002</v>
      </c>
      <c r="E92" s="137">
        <v>0.5</v>
      </c>
      <c r="F92" s="145">
        <f>E92*D92*C92</f>
        <v>24.200000000000003</v>
      </c>
      <c r="G92" s="146">
        <f>F92/0.8</f>
        <v>30.250000000000004</v>
      </c>
      <c r="H92" s="1"/>
    </row>
    <row r="93" spans="2:8" x14ac:dyDescent="0.25">
      <c r="B93" s="123"/>
      <c r="C93" s="124"/>
      <c r="D93" s="137"/>
      <c r="E93" s="137"/>
      <c r="F93" s="137"/>
      <c r="G93" s="136"/>
      <c r="H93" s="1"/>
    </row>
    <row r="94" spans="2:8" x14ac:dyDescent="0.25">
      <c r="B94" s="123" t="s">
        <v>77</v>
      </c>
      <c r="C94" s="124">
        <v>1</v>
      </c>
      <c r="D94" s="137">
        <v>7.5</v>
      </c>
      <c r="E94" s="137">
        <v>0.4</v>
      </c>
      <c r="F94" s="145">
        <f>E94*D94*C94</f>
        <v>3</v>
      </c>
      <c r="G94" s="146">
        <f>F94/0.8</f>
        <v>3.75</v>
      </c>
      <c r="H94" s="1"/>
    </row>
    <row r="95" spans="2:8" ht="15.75" thickBot="1" x14ac:dyDescent="0.3">
      <c r="B95" s="123"/>
      <c r="C95" s="124"/>
      <c r="D95" s="137"/>
      <c r="E95" s="137"/>
      <c r="F95" s="137"/>
      <c r="G95" s="136"/>
      <c r="H95" s="1"/>
    </row>
    <row r="96" spans="2:8" x14ac:dyDescent="0.25">
      <c r="B96" s="160" t="s">
        <v>75</v>
      </c>
      <c r="C96" s="125"/>
      <c r="D96" s="139"/>
      <c r="E96" s="139"/>
      <c r="F96" s="177">
        <f>SUM(F87:F95)</f>
        <v>45.680000000000007</v>
      </c>
      <c r="G96" s="176">
        <f>SUM(G87:G95)</f>
        <v>57.100000000000009</v>
      </c>
      <c r="H96" s="1"/>
    </row>
    <row r="97" spans="2:8" ht="15.75" thickBot="1" x14ac:dyDescent="0.3">
      <c r="B97" s="153"/>
      <c r="C97" s="120"/>
      <c r="D97" s="132"/>
      <c r="E97" s="132"/>
      <c r="F97" s="133"/>
      <c r="G97" s="134"/>
      <c r="H97" s="1"/>
    </row>
    <row r="98" spans="2:8" x14ac:dyDescent="0.25">
      <c r="B98" s="159"/>
      <c r="C98" s="124"/>
      <c r="D98" s="138"/>
      <c r="E98" s="138"/>
      <c r="F98" s="137"/>
      <c r="G98" s="136"/>
      <c r="H98" s="1"/>
    </row>
    <row r="99" spans="2:8" ht="15.75" thickBot="1" x14ac:dyDescent="0.3">
      <c r="B99" s="175" t="s">
        <v>113</v>
      </c>
      <c r="C99" s="120"/>
      <c r="D99" s="132"/>
      <c r="E99" s="134"/>
      <c r="F99" s="156">
        <f>F96*2</f>
        <v>91.360000000000014</v>
      </c>
      <c r="G99" s="156">
        <f>G96*2</f>
        <v>114.20000000000002</v>
      </c>
      <c r="H99" s="1"/>
    </row>
    <row r="100" spans="2:8" x14ac:dyDescent="0.25">
      <c r="B100" s="154"/>
      <c r="C100" s="124"/>
      <c r="D100" s="138"/>
      <c r="E100" s="138"/>
      <c r="F100" s="138"/>
      <c r="G100" s="138"/>
      <c r="H100" s="1"/>
    </row>
    <row r="101" spans="2:8" x14ac:dyDescent="0.25">
      <c r="B101" s="155" t="s">
        <v>91</v>
      </c>
      <c r="C101" s="117"/>
      <c r="D101" s="128"/>
      <c r="H101"/>
    </row>
    <row r="102" spans="2:8" ht="15.75" thickBot="1" x14ac:dyDescent="0.3">
      <c r="B102" s="117"/>
      <c r="C102" s="117"/>
      <c r="D102" s="128"/>
      <c r="H102"/>
    </row>
    <row r="103" spans="2:8" x14ac:dyDescent="0.25">
      <c r="B103" s="143" t="s">
        <v>67</v>
      </c>
      <c r="C103" s="119" t="s">
        <v>68</v>
      </c>
      <c r="D103" s="130" t="s">
        <v>69</v>
      </c>
      <c r="E103" s="130" t="s">
        <v>70</v>
      </c>
      <c r="F103" s="130" t="s">
        <v>71</v>
      </c>
      <c r="G103" s="131" t="s">
        <v>72</v>
      </c>
      <c r="H103" s="1"/>
    </row>
    <row r="104" spans="2:8" ht="15.75" thickBot="1" x14ac:dyDescent="0.3">
      <c r="B104" s="121"/>
      <c r="C104" s="120"/>
      <c r="D104" s="133"/>
      <c r="E104" s="133"/>
      <c r="F104" s="133"/>
      <c r="G104" s="134"/>
      <c r="H104" s="1"/>
    </row>
    <row r="105" spans="2:8" x14ac:dyDescent="0.25">
      <c r="B105" s="144"/>
      <c r="C105" s="124"/>
      <c r="D105" s="137"/>
      <c r="E105" s="137"/>
      <c r="F105" s="137"/>
      <c r="G105" s="136"/>
      <c r="H105" s="1"/>
    </row>
    <row r="106" spans="2:8" x14ac:dyDescent="0.25">
      <c r="B106" s="123" t="s">
        <v>73</v>
      </c>
      <c r="C106" s="124">
        <v>93</v>
      </c>
      <c r="D106" s="137">
        <v>7.0000000000000007E-2</v>
      </c>
      <c r="E106" s="137">
        <v>1</v>
      </c>
      <c r="F106" s="145">
        <f>E106*D106*C106</f>
        <v>6.5100000000000007</v>
      </c>
      <c r="G106" s="146">
        <f>F106/0.8</f>
        <v>8.1375000000000011</v>
      </c>
      <c r="H106" s="1"/>
    </row>
    <row r="107" spans="2:8" x14ac:dyDescent="0.25">
      <c r="B107" s="123"/>
      <c r="C107" s="124"/>
      <c r="D107" s="137"/>
      <c r="E107" s="137"/>
      <c r="F107" s="137"/>
      <c r="G107" s="136"/>
      <c r="H107" s="1"/>
    </row>
    <row r="108" spans="2:8" x14ac:dyDescent="0.25">
      <c r="B108" s="123" t="s">
        <v>74</v>
      </c>
      <c r="C108" s="124">
        <v>6</v>
      </c>
      <c r="D108" s="137">
        <v>0.25</v>
      </c>
      <c r="E108" s="137">
        <v>0.2</v>
      </c>
      <c r="F108" s="145">
        <f>E108*D108*C108</f>
        <v>0.30000000000000004</v>
      </c>
      <c r="G108" s="146">
        <f>F108/0.8</f>
        <v>0.37500000000000006</v>
      </c>
      <c r="H108" s="1"/>
    </row>
    <row r="109" spans="2:8" x14ac:dyDescent="0.25">
      <c r="B109" s="123"/>
      <c r="C109" s="124"/>
      <c r="D109" s="137"/>
      <c r="E109" s="137"/>
      <c r="F109" s="137"/>
      <c r="G109" s="136"/>
      <c r="H109" s="1"/>
    </row>
    <row r="110" spans="2:8" x14ac:dyDescent="0.25">
      <c r="B110" s="123" t="s">
        <v>76</v>
      </c>
      <c r="C110" s="124">
        <v>3</v>
      </c>
      <c r="D110" s="137">
        <v>2.2000000000000002</v>
      </c>
      <c r="E110" s="137">
        <v>0.5</v>
      </c>
      <c r="F110" s="145">
        <f>E110*D110*C110</f>
        <v>3.3000000000000003</v>
      </c>
      <c r="G110" s="146">
        <f>F110/0.8</f>
        <v>4.125</v>
      </c>
      <c r="H110" s="1"/>
    </row>
    <row r="111" spans="2:8" x14ac:dyDescent="0.25">
      <c r="B111" s="123"/>
      <c r="C111" s="124"/>
      <c r="D111" s="137"/>
      <c r="E111" s="137"/>
      <c r="F111" s="137"/>
      <c r="G111" s="136"/>
      <c r="H111" s="1"/>
    </row>
    <row r="112" spans="2:8" x14ac:dyDescent="0.25">
      <c r="B112" s="123" t="s">
        <v>77</v>
      </c>
      <c r="C112" s="124">
        <v>1</v>
      </c>
      <c r="D112" s="137">
        <v>7.5</v>
      </c>
      <c r="E112" s="137">
        <v>0.4</v>
      </c>
      <c r="F112" s="145">
        <f>E112*D112*C112</f>
        <v>3</v>
      </c>
      <c r="G112" s="146">
        <f>F112/0.8</f>
        <v>3.75</v>
      </c>
      <c r="H112" s="1"/>
    </row>
    <row r="113" spans="2:8" ht="15.75" thickBot="1" x14ac:dyDescent="0.3">
      <c r="B113" s="123"/>
      <c r="C113" s="124"/>
      <c r="D113" s="137"/>
      <c r="E113" s="137"/>
      <c r="F113" s="137"/>
      <c r="G113" s="136"/>
      <c r="H113" s="1"/>
    </row>
    <row r="114" spans="2:8" x14ac:dyDescent="0.25">
      <c r="B114" s="160" t="s">
        <v>75</v>
      </c>
      <c r="C114" s="125"/>
      <c r="D114" s="139"/>
      <c r="E114" s="139"/>
      <c r="F114" s="151">
        <f>SUM(F105:F113)</f>
        <v>13.110000000000001</v>
      </c>
      <c r="G114" s="152">
        <f>SUM(G105:G113)</f>
        <v>16.387500000000003</v>
      </c>
      <c r="H114" s="1"/>
    </row>
    <row r="115" spans="2:8" ht="15.75" thickBot="1" x14ac:dyDescent="0.3">
      <c r="B115" s="153"/>
      <c r="C115" s="120"/>
      <c r="D115" s="132"/>
      <c r="E115" s="132"/>
      <c r="F115" s="133"/>
      <c r="G115" s="134"/>
      <c r="H115" s="1"/>
    </row>
    <row r="116" spans="2:8" x14ac:dyDescent="0.25">
      <c r="B116" s="157"/>
      <c r="C116" s="157"/>
      <c r="D116" s="158"/>
      <c r="E116" s="158"/>
      <c r="F116" s="158"/>
      <c r="G116" s="158"/>
      <c r="H116" s="1"/>
    </row>
    <row r="117" spans="2:8" x14ac:dyDescent="0.25">
      <c r="B117" s="124"/>
      <c r="C117" s="124"/>
      <c r="D117" s="138"/>
      <c r="E117" s="138"/>
      <c r="F117" s="138"/>
      <c r="G117" s="138"/>
      <c r="H117" s="10"/>
    </row>
    <row r="118" spans="2:8" ht="15.75" thickBot="1" x14ac:dyDescent="0.3">
      <c r="B118" s="124"/>
      <c r="C118" s="124"/>
      <c r="D118" s="138"/>
      <c r="E118" s="138"/>
      <c r="F118" s="138"/>
      <c r="G118" s="138"/>
      <c r="H118" s="1"/>
    </row>
    <row r="119" spans="2:8" x14ac:dyDescent="0.25">
      <c r="B119" s="143" t="s">
        <v>67</v>
      </c>
      <c r="C119" s="119" t="s">
        <v>68</v>
      </c>
      <c r="D119" s="130" t="s">
        <v>69</v>
      </c>
      <c r="E119" s="130" t="s">
        <v>70</v>
      </c>
      <c r="F119" s="130" t="s">
        <v>71</v>
      </c>
      <c r="G119" s="131" t="s">
        <v>72</v>
      </c>
      <c r="H119" s="1"/>
    </row>
    <row r="120" spans="2:8" ht="15.75" thickBot="1" x14ac:dyDescent="0.3">
      <c r="B120" s="121"/>
      <c r="C120" s="120"/>
      <c r="D120" s="133"/>
      <c r="E120" s="133"/>
      <c r="F120" s="133"/>
      <c r="G120" s="134"/>
      <c r="H120" s="1"/>
    </row>
    <row r="121" spans="2:8" x14ac:dyDescent="0.25">
      <c r="B121" s="159"/>
      <c r="C121" s="122"/>
      <c r="D121" s="138"/>
      <c r="E121" s="135"/>
      <c r="F121" s="137"/>
      <c r="G121" s="136"/>
      <c r="H121" s="1"/>
    </row>
    <row r="122" spans="2:8" x14ac:dyDescent="0.25">
      <c r="B122" s="159" t="s">
        <v>79</v>
      </c>
      <c r="C122" s="123">
        <v>2</v>
      </c>
      <c r="D122" s="138">
        <v>7.5</v>
      </c>
      <c r="E122" s="137">
        <v>0.6</v>
      </c>
      <c r="F122" s="145">
        <f>E122*D122*C122</f>
        <v>9</v>
      </c>
      <c r="G122" s="146">
        <f>F122/0.8</f>
        <v>11.25</v>
      </c>
      <c r="H122" s="1"/>
    </row>
    <row r="123" spans="2:8" x14ac:dyDescent="0.25">
      <c r="B123" s="159"/>
      <c r="C123" s="123"/>
      <c r="D123" s="138"/>
      <c r="E123" s="137"/>
      <c r="F123" s="137"/>
      <c r="G123" s="136"/>
      <c r="H123" s="1"/>
    </row>
    <row r="124" spans="2:8" x14ac:dyDescent="0.25">
      <c r="B124" s="159" t="s">
        <v>80</v>
      </c>
      <c r="C124" s="123">
        <v>1</v>
      </c>
      <c r="D124" s="138">
        <v>70</v>
      </c>
      <c r="E124" s="137">
        <v>0.6</v>
      </c>
      <c r="F124" s="179">
        <f>E124*D124*C124</f>
        <v>42</v>
      </c>
      <c r="G124" s="180">
        <f>F124/0.8</f>
        <v>52.5</v>
      </c>
      <c r="H124" s="1"/>
    </row>
    <row r="125" spans="2:8" ht="15.75" thickBot="1" x14ac:dyDescent="0.3">
      <c r="B125" s="159"/>
      <c r="C125" s="123"/>
      <c r="D125" s="138"/>
      <c r="E125" s="137"/>
      <c r="F125" s="137"/>
      <c r="G125" s="136"/>
      <c r="H125" s="1"/>
    </row>
    <row r="126" spans="2:8" x14ac:dyDescent="0.25">
      <c r="B126" s="150" t="s">
        <v>75</v>
      </c>
      <c r="C126" s="125"/>
      <c r="D126" s="139"/>
      <c r="E126" s="139"/>
      <c r="F126" s="151">
        <f>SUM(F121:F125)</f>
        <v>51</v>
      </c>
      <c r="G126" s="152">
        <f>SUM(G121:G125)</f>
        <v>63.75</v>
      </c>
      <c r="H126" s="1"/>
    </row>
    <row r="127" spans="2:8" ht="15.75" thickBot="1" x14ac:dyDescent="0.3">
      <c r="B127" s="153"/>
      <c r="C127" s="120"/>
      <c r="D127" s="132"/>
      <c r="E127" s="132"/>
      <c r="F127" s="133"/>
      <c r="G127" s="134"/>
      <c r="H127" s="1"/>
    </row>
    <row r="128" spans="2:8" ht="15.75" thickBot="1" x14ac:dyDescent="0.3">
      <c r="B128" s="159"/>
      <c r="C128" s="124"/>
      <c r="D128" s="138"/>
      <c r="E128" s="138"/>
      <c r="F128" s="138"/>
      <c r="G128" s="136"/>
      <c r="H128" s="1"/>
    </row>
    <row r="129" spans="2:8" ht="15.75" thickBot="1" x14ac:dyDescent="0.3">
      <c r="B129" s="160" t="s">
        <v>114</v>
      </c>
      <c r="C129" s="125"/>
      <c r="D129" s="139"/>
      <c r="E129" s="139"/>
      <c r="F129" s="161">
        <f>F126+F114+F99+F80+F64+F43+F23</f>
        <v>375.65000000000009</v>
      </c>
      <c r="G129" s="162">
        <f>G126+G114+G99+G80+G64+G43+G23</f>
        <v>469.56250000000006</v>
      </c>
      <c r="H129" s="1"/>
    </row>
    <row r="130" spans="2:8" x14ac:dyDescent="0.25">
      <c r="B130" s="163"/>
      <c r="C130" s="163"/>
      <c r="D130" s="164"/>
      <c r="E130" s="164"/>
      <c r="F130" s="164"/>
    </row>
    <row r="131" spans="2:8" x14ac:dyDescent="0.25">
      <c r="B131" s="165"/>
      <c r="C131" s="165"/>
      <c r="D131" s="166"/>
      <c r="E131" s="166"/>
      <c r="F131" s="166"/>
      <c r="H131"/>
    </row>
    <row r="132" spans="2:8" ht="15.75" thickBot="1" x14ac:dyDescent="0.3">
      <c r="B132" s="127"/>
      <c r="C132" s="127"/>
      <c r="D132" s="141"/>
      <c r="E132" s="141"/>
      <c r="F132" s="141"/>
      <c r="G132" s="141"/>
      <c r="H132" s="1"/>
    </row>
    <row r="133" spans="2:8" ht="15.75" thickBot="1" x14ac:dyDescent="0.3">
      <c r="B133" s="167" t="s">
        <v>130</v>
      </c>
      <c r="C133" s="126"/>
      <c r="D133" s="140"/>
      <c r="E133" s="140"/>
      <c r="F133" s="183">
        <f>F129</f>
        <v>375.65000000000009</v>
      </c>
      <c r="G133" s="162">
        <f>G129</f>
        <v>469.56250000000006</v>
      </c>
      <c r="H133" s="1"/>
    </row>
    <row r="134" spans="2:8" ht="15.75" thickBot="1" x14ac:dyDescent="0.3">
      <c r="B134" s="167" t="s">
        <v>134</v>
      </c>
      <c r="C134" s="126"/>
      <c r="D134" s="140"/>
      <c r="E134" s="140"/>
      <c r="F134" s="183">
        <f>F133*1.2</f>
        <v>450.78000000000009</v>
      </c>
      <c r="G134" s="162">
        <f>G133*1.2</f>
        <v>563.47500000000002</v>
      </c>
      <c r="H134" s="1"/>
    </row>
    <row r="135" spans="2:8" x14ac:dyDescent="0.25">
      <c r="B135" s="154"/>
      <c r="C135" s="124"/>
      <c r="D135" s="138"/>
      <c r="E135" s="138"/>
      <c r="F135" s="200"/>
      <c r="G135" s="200"/>
      <c r="H135" s="1"/>
    </row>
    <row r="136" spans="2:8" ht="15.75" thickBot="1" x14ac:dyDescent="0.3">
      <c r="B136" s="127"/>
      <c r="C136" s="127"/>
      <c r="D136" s="141"/>
      <c r="E136" s="141"/>
      <c r="F136" s="141"/>
      <c r="G136" s="141"/>
      <c r="H136" s="1"/>
    </row>
    <row r="137" spans="2:8" ht="15.75" thickBot="1" x14ac:dyDescent="0.3">
      <c r="B137" s="167" t="s">
        <v>97</v>
      </c>
      <c r="C137" s="126"/>
      <c r="D137" s="140"/>
      <c r="E137" s="140"/>
      <c r="F137" s="168">
        <f>F122+F114+F99+F80+F64+F43+F23</f>
        <v>333.65000000000009</v>
      </c>
      <c r="G137" s="169">
        <f>G122+G114+G99+G80+G64+G43+G23</f>
        <v>417.06250000000006</v>
      </c>
      <c r="H137" s="1"/>
    </row>
    <row r="138" spans="2:8" ht="15.75" thickBot="1" x14ac:dyDescent="0.3">
      <c r="B138" s="167" t="s">
        <v>98</v>
      </c>
      <c r="C138" s="126"/>
      <c r="D138" s="140"/>
      <c r="E138" s="140"/>
      <c r="F138" s="168">
        <f>F137*1.2</f>
        <v>400.38000000000011</v>
      </c>
      <c r="G138" s="169">
        <f>G137*1.2</f>
        <v>500.47500000000002</v>
      </c>
      <c r="H138" s="1"/>
    </row>
    <row r="139" spans="2:8" ht="15.75" thickBot="1" x14ac:dyDescent="0.3">
      <c r="B139" s="167" t="s">
        <v>99</v>
      </c>
      <c r="C139" s="126"/>
      <c r="D139" s="140"/>
      <c r="E139" s="140"/>
      <c r="F139" s="168">
        <f>F138/0.85</f>
        <v>471.0352941176472</v>
      </c>
      <c r="G139" s="169">
        <f>G138/0.85</f>
        <v>588.7941176470589</v>
      </c>
      <c r="H139" s="1"/>
    </row>
    <row r="140" spans="2:8" x14ac:dyDescent="0.25">
      <c r="B140" s="127"/>
      <c r="C140" s="127"/>
      <c r="D140" s="141"/>
      <c r="E140" s="141"/>
      <c r="F140" s="141"/>
      <c r="G140" s="141"/>
      <c r="H140" s="1"/>
    </row>
    <row r="141" spans="2:8" x14ac:dyDescent="0.25">
      <c r="B141" s="127"/>
      <c r="C141" s="127"/>
      <c r="D141" s="141"/>
      <c r="E141" s="141"/>
      <c r="F141" s="141"/>
      <c r="G141" s="141"/>
      <c r="H141" s="1"/>
    </row>
    <row r="142" spans="2:8" x14ac:dyDescent="0.25">
      <c r="B142" s="127"/>
      <c r="C142" s="127"/>
      <c r="D142" s="141"/>
      <c r="E142" s="141"/>
      <c r="F142" s="141"/>
      <c r="G142" s="141"/>
      <c r="H142" s="1"/>
    </row>
    <row r="143" spans="2:8" x14ac:dyDescent="0.25">
      <c r="B143" s="127"/>
      <c r="C143" s="127"/>
      <c r="D143" s="141"/>
      <c r="E143" s="141"/>
      <c r="F143" s="141"/>
      <c r="G143" s="141"/>
      <c r="H143" s="1"/>
    </row>
    <row r="144" spans="2:8" x14ac:dyDescent="0.25">
      <c r="B144" s="127"/>
      <c r="C144" s="127"/>
      <c r="D144" s="141"/>
      <c r="E144" s="141"/>
      <c r="F144" s="141"/>
      <c r="G144" s="141"/>
      <c r="H144" s="1"/>
    </row>
    <row r="145" spans="2:9" x14ac:dyDescent="0.25">
      <c r="B145" s="127"/>
      <c r="C145" s="127"/>
      <c r="D145" s="141"/>
      <c r="E145" s="141"/>
      <c r="F145" s="141"/>
      <c r="G145" s="141"/>
      <c r="H145" s="1"/>
    </row>
    <row r="146" spans="2:9" x14ac:dyDescent="0.25">
      <c r="B146" s="127"/>
      <c r="C146" s="127"/>
      <c r="D146" s="141"/>
      <c r="E146" s="141"/>
      <c r="F146" s="141"/>
      <c r="G146" s="141"/>
      <c r="H146" s="1"/>
    </row>
    <row r="147" spans="2:9" x14ac:dyDescent="0.25">
      <c r="B147" s="127"/>
      <c r="C147" s="127"/>
      <c r="D147" s="141"/>
      <c r="E147" s="141"/>
      <c r="F147" s="141"/>
      <c r="G147" s="141"/>
      <c r="H147" s="1"/>
    </row>
    <row r="148" spans="2:9" x14ac:dyDescent="0.25">
      <c r="B148" s="127"/>
      <c r="C148" s="127"/>
      <c r="D148" s="141"/>
      <c r="E148" s="141"/>
      <c r="F148" s="141"/>
      <c r="G148" s="129"/>
      <c r="H148" s="106"/>
    </row>
    <row r="149" spans="2:9" x14ac:dyDescent="0.25">
      <c r="B149" s="170" t="s">
        <v>100</v>
      </c>
      <c r="C149" s="170"/>
      <c r="D149" s="170"/>
      <c r="E149" s="170"/>
      <c r="F149" s="170"/>
      <c r="G149" s="170"/>
      <c r="H149"/>
    </row>
    <row r="150" spans="2:9" x14ac:dyDescent="0.25">
      <c r="B150" s="1"/>
      <c r="C150" s="1"/>
      <c r="D150" s="1"/>
      <c r="E150"/>
      <c r="F150"/>
      <c r="G150" s="1"/>
      <c r="H150"/>
      <c r="I150" s="178"/>
    </row>
    <row r="151" spans="2:9" x14ac:dyDescent="0.25">
      <c r="B151" s="106" t="s">
        <v>101</v>
      </c>
      <c r="C151" s="106"/>
      <c r="D151" s="106"/>
      <c r="E151" s="171"/>
      <c r="F151" s="171"/>
      <c r="G151" s="106" t="s">
        <v>121</v>
      </c>
      <c r="H151"/>
    </row>
    <row r="152" spans="2:9" x14ac:dyDescent="0.25">
      <c r="B152" s="106"/>
      <c r="C152" s="106"/>
      <c r="D152" s="106"/>
      <c r="E152" s="171"/>
      <c r="F152" s="171"/>
      <c r="G152" s="1"/>
      <c r="H152"/>
    </row>
    <row r="153" spans="2:9" x14ac:dyDescent="0.25">
      <c r="B153" s="1"/>
      <c r="C153" s="1"/>
      <c r="D153" s="1"/>
      <c r="E153" s="172"/>
      <c r="F153"/>
      <c r="G153" s="1"/>
      <c r="H153"/>
    </row>
    <row r="154" spans="2:9" x14ac:dyDescent="0.25">
      <c r="B154" s="1"/>
      <c r="C154" s="1"/>
      <c r="D154" s="1"/>
      <c r="E154" s="172"/>
      <c r="F154"/>
      <c r="G154" s="1"/>
      <c r="H154"/>
    </row>
    <row r="155" spans="2:9" x14ac:dyDescent="0.25">
      <c r="B155" s="1"/>
      <c r="C155" s="1"/>
      <c r="D155" s="1"/>
      <c r="E155" s="173"/>
      <c r="F155" s="173"/>
      <c r="G155" s="1"/>
      <c r="H155"/>
    </row>
    <row r="156" spans="2:9" x14ac:dyDescent="0.25">
      <c r="B156" s="106" t="s">
        <v>102</v>
      </c>
      <c r="C156" s="1"/>
      <c r="D156" s="128"/>
      <c r="E156" s="106" t="s">
        <v>122</v>
      </c>
      <c r="F156" s="201" t="s">
        <v>123</v>
      </c>
      <c r="G156" s="103" t="s">
        <v>124</v>
      </c>
      <c r="H156"/>
    </row>
    <row r="157" spans="2:9" x14ac:dyDescent="0.25">
      <c r="B157" s="1"/>
      <c r="C157" s="1"/>
      <c r="D157" s="1"/>
      <c r="E157" s="173"/>
      <c r="F157" s="173"/>
      <c r="G157" s="10"/>
      <c r="H157"/>
    </row>
    <row r="158" spans="2:9" x14ac:dyDescent="0.25">
      <c r="B158" s="1"/>
      <c r="C158" s="1"/>
      <c r="D158" s="1"/>
      <c r="E158" s="173"/>
      <c r="F158" s="173"/>
      <c r="G158" s="10"/>
      <c r="H158"/>
    </row>
    <row r="159" spans="2:9" x14ac:dyDescent="0.25">
      <c r="B159" s="106" t="s">
        <v>103</v>
      </c>
      <c r="C159" s="1"/>
      <c r="D159" s="173"/>
      <c r="E159" s="181" t="s">
        <v>127</v>
      </c>
      <c r="F159" s="173"/>
      <c r="G159" s="114"/>
      <c r="H159"/>
    </row>
    <row r="160" spans="2:9" x14ac:dyDescent="0.25">
      <c r="B160" s="106"/>
      <c r="C160" s="1"/>
      <c r="D160" s="173"/>
      <c r="E160" s="181"/>
      <c r="F160" s="173"/>
      <c r="G160" s="114"/>
      <c r="H160"/>
    </row>
    <row r="161" spans="2:8" x14ac:dyDescent="0.25">
      <c r="B161" s="106"/>
      <c r="C161" s="1"/>
      <c r="D161" s="1"/>
      <c r="E161" s="173"/>
      <c r="F161" s="173"/>
      <c r="G161" s="114"/>
      <c r="H161"/>
    </row>
    <row r="162" spans="2:8" x14ac:dyDescent="0.25">
      <c r="B162" s="106" t="s">
        <v>104</v>
      </c>
      <c r="C162" s="1"/>
      <c r="D162" s="174"/>
      <c r="E162" s="181" t="s">
        <v>128</v>
      </c>
      <c r="F162" s="173"/>
      <c r="G162" s="114"/>
      <c r="H162"/>
    </row>
    <row r="163" spans="2:8" x14ac:dyDescent="0.25">
      <c r="B163" s="106"/>
      <c r="C163" s="1"/>
      <c r="D163" s="174"/>
      <c r="E163" s="181"/>
      <c r="F163" s="173"/>
      <c r="G163" s="114"/>
      <c r="H163"/>
    </row>
    <row r="164" spans="2:8" x14ac:dyDescent="0.25">
      <c r="B164" s="106"/>
      <c r="C164" s="1"/>
      <c r="D164" s="174"/>
      <c r="E164" s="173"/>
      <c r="F164" s="173"/>
      <c r="G164" s="114"/>
      <c r="H164"/>
    </row>
    <row r="165" spans="2:8" x14ac:dyDescent="0.25">
      <c r="B165" s="106" t="s">
        <v>135</v>
      </c>
      <c r="C165" s="1"/>
      <c r="D165" s="174"/>
      <c r="E165" s="181" t="s">
        <v>125</v>
      </c>
      <c r="F165" s="173"/>
      <c r="G165" s="114"/>
      <c r="H165"/>
    </row>
    <row r="166" spans="2:8" x14ac:dyDescent="0.25">
      <c r="B166" s="106"/>
      <c r="C166" s="1"/>
      <c r="D166" s="174"/>
      <c r="E166" s="181"/>
      <c r="F166" s="173"/>
      <c r="G166" s="114"/>
      <c r="H166"/>
    </row>
    <row r="167" spans="2:8" x14ac:dyDescent="0.25">
      <c r="B167" s="106"/>
      <c r="C167" s="1"/>
      <c r="D167" s="174"/>
      <c r="E167" s="181"/>
      <c r="F167" s="173"/>
      <c r="G167" s="114"/>
      <c r="H167"/>
    </row>
    <row r="168" spans="2:8" x14ac:dyDescent="0.25">
      <c r="B168" s="1"/>
      <c r="C168" s="1"/>
      <c r="D168" s="1"/>
      <c r="E168" s="173"/>
      <c r="F168" s="173"/>
      <c r="G168" s="114"/>
      <c r="H168"/>
    </row>
    <row r="169" spans="2:8" x14ac:dyDescent="0.25">
      <c r="B169" s="106" t="s">
        <v>105</v>
      </c>
      <c r="C169" s="1"/>
      <c r="D169" s="1"/>
      <c r="E169" s="181" t="s">
        <v>126</v>
      </c>
      <c r="F169" s="173"/>
      <c r="G169" s="114"/>
      <c r="H169"/>
    </row>
    <row r="170" spans="2:8" x14ac:dyDescent="0.25">
      <c r="B170" s="106"/>
      <c r="C170" s="1"/>
      <c r="D170" s="1"/>
      <c r="E170" s="181"/>
      <c r="F170" s="173"/>
      <c r="G170" s="114"/>
      <c r="H170"/>
    </row>
    <row r="171" spans="2:8" x14ac:dyDescent="0.25">
      <c r="D171"/>
      <c r="E171" s="173"/>
      <c r="F171" s="173"/>
      <c r="G171" s="114"/>
      <c r="H171"/>
    </row>
    <row r="172" spans="2:8" x14ac:dyDescent="0.25">
      <c r="B172" s="1"/>
      <c r="C172" s="1"/>
      <c r="D172" s="1"/>
      <c r="E172" s="173" t="s">
        <v>131</v>
      </c>
      <c r="F172" s="173"/>
      <c r="G172" s="114" t="s">
        <v>132</v>
      </c>
      <c r="H172"/>
    </row>
    <row r="173" spans="2:8" x14ac:dyDescent="0.25">
      <c r="B173" s="106" t="s">
        <v>138</v>
      </c>
      <c r="C173" s="1"/>
      <c r="E173" s="184">
        <f>G138/0.7188</f>
        <v>696.26460767946583</v>
      </c>
      <c r="F173" s="181" t="s">
        <v>129</v>
      </c>
      <c r="G173" s="182">
        <f>G134/0.7188</f>
        <v>783.91068447412363</v>
      </c>
      <c r="H173"/>
    </row>
    <row r="174" spans="2:8" x14ac:dyDescent="0.25">
      <c r="B174" s="106"/>
      <c r="C174" s="1"/>
      <c r="E174" s="187"/>
      <c r="F174" s="196"/>
      <c r="G174" s="188"/>
      <c r="H174"/>
    </row>
    <row r="175" spans="2:8" x14ac:dyDescent="0.25">
      <c r="B175" s="106"/>
      <c r="C175" s="1"/>
      <c r="E175" s="187"/>
      <c r="F175" s="196"/>
      <c r="G175" s="188"/>
      <c r="H175"/>
    </row>
    <row r="176" spans="2:8" x14ac:dyDescent="0.25">
      <c r="B176" s="106"/>
      <c r="C176" s="1"/>
      <c r="E176" s="187"/>
      <c r="F176" s="181"/>
      <c r="G176" s="188"/>
      <c r="H176"/>
    </row>
    <row r="177" spans="2:8" x14ac:dyDescent="0.25">
      <c r="B177" s="106" t="s">
        <v>106</v>
      </c>
      <c r="C177" s="1"/>
      <c r="E177" s="189" t="s">
        <v>136</v>
      </c>
      <c r="F177" s="190"/>
      <c r="G177" s="191"/>
      <c r="H177"/>
    </row>
    <row r="178" spans="2:8" x14ac:dyDescent="0.25">
      <c r="B178" s="106"/>
      <c r="C178" s="1"/>
      <c r="E178" s="193"/>
      <c r="F178" s="194"/>
      <c r="G178" s="195"/>
      <c r="H178"/>
    </row>
    <row r="179" spans="2:8" x14ac:dyDescent="0.25">
      <c r="B179" s="106"/>
      <c r="C179" s="1"/>
      <c r="E179" s="193"/>
      <c r="F179" s="194"/>
      <c r="G179" s="195"/>
      <c r="H179"/>
    </row>
    <row r="180" spans="2:8" x14ac:dyDescent="0.25">
      <c r="B180" s="1"/>
      <c r="C180" s="1"/>
      <c r="D180" s="1"/>
      <c r="E180" s="173"/>
      <c r="F180" s="173"/>
      <c r="G180" s="114"/>
      <c r="H180"/>
    </row>
    <row r="181" spans="2:8" x14ac:dyDescent="0.25">
      <c r="B181" s="106" t="s">
        <v>107</v>
      </c>
      <c r="C181" s="1"/>
      <c r="D181" s="1"/>
      <c r="E181" s="185" t="s">
        <v>137</v>
      </c>
      <c r="F181" s="186"/>
      <c r="G181" s="192"/>
      <c r="H181"/>
    </row>
    <row r="182" spans="2:8" x14ac:dyDescent="0.25">
      <c r="D182"/>
      <c r="E182"/>
      <c r="F182"/>
      <c r="G182" s="116"/>
      <c r="H182"/>
    </row>
    <row r="183" spans="2:8" x14ac:dyDescent="0.25">
      <c r="B183" s="117"/>
      <c r="C183" s="117"/>
      <c r="D183" s="128"/>
      <c r="H183"/>
    </row>
    <row r="184" spans="2:8" x14ac:dyDescent="0.25">
      <c r="B184" s="117"/>
      <c r="C184" s="117"/>
      <c r="D184" s="128"/>
      <c r="H184"/>
    </row>
    <row r="185" spans="2:8" x14ac:dyDescent="0.25">
      <c r="B185" s="117"/>
      <c r="C185" s="117"/>
      <c r="D185" s="128"/>
      <c r="H185"/>
    </row>
    <row r="186" spans="2:8" x14ac:dyDescent="0.25">
      <c r="B186" s="117"/>
      <c r="C186" s="117"/>
      <c r="D186" s="128"/>
      <c r="H186"/>
    </row>
    <row r="187" spans="2:8" x14ac:dyDescent="0.25">
      <c r="B187" s="117"/>
      <c r="C187" s="117"/>
      <c r="D187" s="128"/>
      <c r="H187"/>
    </row>
    <row r="188" spans="2:8" x14ac:dyDescent="0.25">
      <c r="B188" s="117"/>
      <c r="C188" s="117"/>
      <c r="D188" s="128"/>
      <c r="H188"/>
    </row>
    <row r="189" spans="2:8" x14ac:dyDescent="0.25">
      <c r="B189" s="117"/>
      <c r="C189" s="117"/>
      <c r="D189" s="128"/>
      <c r="H189"/>
    </row>
    <row r="190" spans="2:8" x14ac:dyDescent="0.25">
      <c r="B190" s="117"/>
      <c r="C190" s="117"/>
      <c r="D190" s="128"/>
      <c r="H190"/>
    </row>
    <row r="191" spans="2:8" x14ac:dyDescent="0.25">
      <c r="B191" s="117"/>
      <c r="C191" s="117"/>
      <c r="D191" s="128"/>
      <c r="H191"/>
    </row>
    <row r="192" spans="2:8" x14ac:dyDescent="0.25">
      <c r="B192" s="117"/>
      <c r="C192" s="117"/>
      <c r="D192" s="128"/>
      <c r="H192"/>
    </row>
    <row r="193" spans="2:8" x14ac:dyDescent="0.25">
      <c r="B193" s="117"/>
      <c r="C193" s="117"/>
      <c r="D193" s="128"/>
      <c r="H193"/>
    </row>
    <row r="194" spans="2:8" x14ac:dyDescent="0.25">
      <c r="B194" s="117"/>
      <c r="C194" s="117"/>
      <c r="D194" s="128"/>
      <c r="H194"/>
    </row>
    <row r="195" spans="2:8" x14ac:dyDescent="0.25">
      <c r="B195" s="117"/>
      <c r="C195" s="117"/>
      <c r="D195" s="128"/>
      <c r="H195"/>
    </row>
    <row r="196" spans="2:8" x14ac:dyDescent="0.25">
      <c r="B196" s="117"/>
      <c r="C196" s="117"/>
      <c r="D196" s="128"/>
      <c r="H196"/>
    </row>
    <row r="197" spans="2:8" x14ac:dyDescent="0.25">
      <c r="B197" s="117"/>
      <c r="C197" s="117"/>
      <c r="D197" s="128"/>
      <c r="H197"/>
    </row>
    <row r="198" spans="2:8" x14ac:dyDescent="0.25">
      <c r="B198" s="117"/>
      <c r="C198" s="117"/>
      <c r="D198" s="128"/>
      <c r="H198"/>
    </row>
    <row r="199" spans="2:8" x14ac:dyDescent="0.25">
      <c r="B199" s="117"/>
      <c r="C199" s="117"/>
      <c r="D199" s="128"/>
      <c r="H199"/>
    </row>
    <row r="200" spans="2:8" x14ac:dyDescent="0.25">
      <c r="B200" s="117"/>
      <c r="C200" s="117"/>
      <c r="D200" s="128"/>
      <c r="H200"/>
    </row>
    <row r="201" spans="2:8" x14ac:dyDescent="0.25">
      <c r="B201" s="117"/>
      <c r="C201" s="117"/>
      <c r="D201" s="128"/>
      <c r="H201"/>
    </row>
    <row r="202" spans="2:8" x14ac:dyDescent="0.25">
      <c r="B202" s="117"/>
      <c r="C202" s="117"/>
      <c r="D202" s="128"/>
      <c r="H202"/>
    </row>
    <row r="203" spans="2:8" x14ac:dyDescent="0.25">
      <c r="B203" s="117"/>
      <c r="C203" s="117"/>
      <c r="D203" s="128"/>
      <c r="H203"/>
    </row>
    <row r="204" spans="2:8" x14ac:dyDescent="0.25">
      <c r="B204" s="117"/>
      <c r="C204" s="117"/>
      <c r="D204" s="128"/>
      <c r="H204"/>
    </row>
    <row r="205" spans="2:8" x14ac:dyDescent="0.25">
      <c r="B205" s="117"/>
      <c r="C205" s="117"/>
      <c r="D205" s="128"/>
      <c r="H205"/>
    </row>
    <row r="206" spans="2:8" x14ac:dyDescent="0.25">
      <c r="B206" s="117"/>
      <c r="C206" s="117"/>
      <c r="D206" s="128"/>
      <c r="H206"/>
    </row>
    <row r="207" spans="2:8" x14ac:dyDescent="0.25">
      <c r="B207" s="117"/>
      <c r="C207" s="117"/>
      <c r="D207" s="128"/>
      <c r="H207"/>
    </row>
    <row r="208" spans="2:8" x14ac:dyDescent="0.25">
      <c r="B208" s="117"/>
      <c r="C208" s="117"/>
      <c r="D208" s="128"/>
      <c r="H208"/>
    </row>
    <row r="209" spans="2:8" x14ac:dyDescent="0.25">
      <c r="B209" s="117"/>
      <c r="C209" s="117"/>
      <c r="D209" s="128"/>
      <c r="H209"/>
    </row>
    <row r="210" spans="2:8" x14ac:dyDescent="0.25">
      <c r="B210" s="117"/>
      <c r="C210" s="117"/>
      <c r="D210" s="128"/>
      <c r="H210"/>
    </row>
    <row r="211" spans="2:8" x14ac:dyDescent="0.25">
      <c r="B211" s="117"/>
      <c r="C211" s="117"/>
      <c r="D211" s="128"/>
      <c r="H211"/>
    </row>
    <row r="212" spans="2:8" x14ac:dyDescent="0.25">
      <c r="B212" s="117"/>
      <c r="C212" s="117"/>
      <c r="D212" s="128"/>
      <c r="H212"/>
    </row>
    <row r="213" spans="2:8" x14ac:dyDescent="0.25">
      <c r="B213" s="117"/>
      <c r="C213" s="117"/>
      <c r="D213" s="128"/>
      <c r="H213"/>
    </row>
    <row r="214" spans="2:8" x14ac:dyDescent="0.25">
      <c r="B214" s="117"/>
      <c r="C214" s="117"/>
      <c r="D214" s="128"/>
      <c r="H214"/>
    </row>
  </sheetData>
  <pageMargins left="0.7" right="0.7" top="0.75" bottom="0.75" header="0.3" footer="0.3"/>
  <pageSetup paperSize="9" orientation="portrait" r:id="rId1"/>
  <headerFooter>
    <oddHeader>&amp;LEDE/36/14&amp;RJULY 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GENERATOR</vt:lpstr>
      <vt:lpstr>LOAD SCHEDULE</vt:lpstr>
      <vt:lpstr>GENERATOR!Print_Area</vt:lpstr>
      <vt:lpstr>'LOAD SCHEDULE'!Print_Area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Benard</cp:lastModifiedBy>
  <cp:lastPrinted>2015-08-19T11:10:10Z</cp:lastPrinted>
  <dcterms:created xsi:type="dcterms:W3CDTF">2015-04-15T07:46:46Z</dcterms:created>
  <dcterms:modified xsi:type="dcterms:W3CDTF">2020-09-05T21:30:20Z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b1a1ed5c-842e-49f0-bff2-3b5d7a84f257</vt:lpwstr>
  </property>
</Properties>
</file>